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CB64D65-A24C-4335-A6C4-400AE177EEED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RALIK 2025" sheetId="7" r:id="rId1"/>
    <sheet name="OCAK 2026" sheetId="8" r:id="rId2"/>
    <sheet name="ŞUBAT 2026" sheetId="9" r:id="rId3"/>
    <sheet name="MART 2026" sheetId="10" r:id="rId4"/>
    <sheet name="NİSAN 2026" sheetId="11" r:id="rId5"/>
    <sheet name="MAYIS 2026" sheetId="12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1" l="1"/>
  <c r="Q6" i="11"/>
  <c r="Q4" i="11"/>
  <c r="Q3" i="11"/>
  <c r="AC2" i="11"/>
  <c r="N1" i="12"/>
  <c r="N1" i="11"/>
  <c r="N1" i="10"/>
  <c r="F36" i="12" l="1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Q7" i="10"/>
  <c r="Q6" i="10"/>
  <c r="Q4" i="10"/>
  <c r="Q3" i="10"/>
  <c r="N1" i="9"/>
  <c r="N1" i="8"/>
  <c r="Q6" i="9"/>
  <c r="Q4" i="9"/>
  <c r="Q3" i="9"/>
  <c r="Q4" i="8"/>
  <c r="Q3" i="8"/>
  <c r="N34" i="9"/>
  <c r="N34" i="8"/>
  <c r="F37" i="12" l="1"/>
  <c r="J36" i="12" s="1"/>
  <c r="J37" i="12" s="1"/>
  <c r="L36" i="12" s="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1" l="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1" l="1"/>
  <c r="L36" i="11" s="1"/>
  <c r="J37" i="10"/>
  <c r="L36" i="10" s="1"/>
  <c r="J37" i="9"/>
  <c r="L36" i="9" s="1"/>
  <c r="N36" i="9" s="1"/>
  <c r="J37" i="8"/>
  <c r="L36" i="8" s="1"/>
  <c r="N36" i="8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<sst xmlns="http://schemas.openxmlformats.org/spreadsheetml/2006/main" count="445" uniqueCount="82">
  <si>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</si>
  <si>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</si>
  <si>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</si>
  <si>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</si>
  <si>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</si>
  <si>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</si>
  <si>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</si>
  <si>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</si>
  <si>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</si>
  <si>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</si>
  <si>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</si>
  <si>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</si>
  <si>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</si>
  <si>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</si>
  <si>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</si>
  <si>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</si>
  <si>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</si>
  <si>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</si>
  <si>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</si>
  <si>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</si>
  <si>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</si>
  <si>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</si>
  <si>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</si>
  <si>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</si>
  <si>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</si>
  <si>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</si>
  <si>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</si>
  <si>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</si>
  <si>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</si>
  <si>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</si>
  <si>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</si>
  <si>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</si>
  <si>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</si>
  <si>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AHMET AYDEDE</t>
  </si>
  <si>
    <t>V.EYYÜPAĞA</t>
  </si>
  <si>
    <t>Z.EYYÜPAĞA</t>
  </si>
  <si>
    <t>Satış</t>
  </si>
  <si>
    <t>YEMCİ BEY SÜT 19 PRENSES YEMİ PELET</t>
  </si>
  <si>
    <t>AD</t>
  </si>
  <si>
    <t>SMART DORA SOYA KÜSPESİ</t>
  </si>
  <si>
    <t>YMF</t>
  </si>
  <si>
    <t>Şubat Sütünden Kesilecek</t>
  </si>
  <si>
    <t>Mart sütünden kesilecek</t>
  </si>
  <si>
    <t>Prenses Süt Yemi 540 Ad.</t>
  </si>
  <si>
    <t>Soya 60 Ad.</t>
  </si>
  <si>
    <t>ŞUBAT SÜTÜNE YAZILDI</t>
  </si>
  <si>
    <t>AVANSLAR</t>
  </si>
  <si>
    <t>ŞUBAT</t>
  </si>
  <si>
    <t>MART</t>
  </si>
  <si>
    <t>NİSAN</t>
  </si>
  <si>
    <t>MAYIS</t>
  </si>
  <si>
    <t>HAZİRAN</t>
  </si>
  <si>
    <t>TEMMUZ</t>
  </si>
  <si>
    <t>AĞUSTOS</t>
  </si>
  <si>
    <t>EYLÜL</t>
  </si>
  <si>
    <t>EKİM</t>
  </si>
  <si>
    <t>KASIM</t>
  </si>
  <si>
    <t>1. TAKSİT</t>
  </si>
  <si>
    <t>2. TAKSİT</t>
  </si>
  <si>
    <t>3.TAKSİT</t>
  </si>
  <si>
    <t>4. TAKSİT</t>
  </si>
  <si>
    <t>5. TAKSİT</t>
  </si>
  <si>
    <t>6. TAKSİT</t>
  </si>
  <si>
    <t>7. TAKSİT</t>
  </si>
  <si>
    <t>8.TAKSİT</t>
  </si>
  <si>
    <t>9.TAKSİT</t>
  </si>
  <si>
    <t>10.TAKSİT</t>
  </si>
  <si>
    <t>AYLIK 300 BİN TL AVANS KESİNTİSİ OLACAK</t>
  </si>
  <si>
    <t>YEM KESİLECEK</t>
  </si>
  <si>
    <t>KALAN PARA ÖDENECEK</t>
  </si>
  <si>
    <t>1.TAKSİT</t>
  </si>
  <si>
    <t>Nisan Sütünden Kesilecek</t>
  </si>
  <si>
    <t>ABALIOĞLU SOYA KÜSPESİ</t>
  </si>
  <si>
    <t>Prenses 400 Ad.</t>
  </si>
  <si>
    <t>Prenses 270 Ad.</t>
  </si>
  <si>
    <t>MART SÜTÜNE YAZILDI</t>
  </si>
  <si>
    <t>MART TAKSİT</t>
  </si>
  <si>
    <t>NİSAN TAKSİT</t>
  </si>
  <si>
    <t>MAYIS TAKSİT</t>
  </si>
  <si>
    <t>Z.KATILIM</t>
  </si>
  <si>
    <t>MAYIS SÜTÜNDEN KESİLECEK</t>
  </si>
  <si>
    <t>NİSAN 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</si>
</sst>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31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6" applyNumberFormat="0" applyFill="0" applyAlignment="0" applyProtection="0"/>
    <xf numFmtId="0" fontId="18" fillId="0" borderId="27" applyNumberFormat="0" applyFill="0" applyAlignment="0" applyProtection="0"/>
    <xf numFmtId="0" fontId="19" fillId="0" borderId="2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9" applyNumberFormat="0" applyAlignment="0" applyProtection="0"/>
    <xf numFmtId="0" fontId="24" fillId="7" borderId="30" applyNumberFormat="0" applyAlignment="0" applyProtection="0"/>
    <xf numFmtId="0" fontId="25" fillId="7" borderId="29" applyNumberFormat="0" applyAlignment="0" applyProtection="0"/>
    <xf numFmtId="0" fontId="26" fillId="0" borderId="31" applyNumberFormat="0" applyFill="0" applyAlignment="0" applyProtection="0"/>
    <xf numFmtId="0" fontId="27" fillId="8" borderId="3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4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15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4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3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4" fontId="6" fillId="0" borderId="9" xfId="210" applyNumberFormat="1" applyBorder="1"/>
    <xf numFmtId="0" fontId="6" fillId="0" borderId="9" xfId="210" applyBorder="1"/>
    <xf numFmtId="168" fontId="6" fillId="0" borderId="9" xfId="210" applyNumberFormat="1" applyBorder="1" applyAlignment="1">
      <alignment horizontal="right"/>
    </xf>
    <xf numFmtId="4" fontId="6" fillId="0" borderId="9" xfId="210" applyNumberFormat="1" applyBorder="1" applyAlignment="1">
      <alignment horizontal="right"/>
    </xf>
    <xf numFmtId="3" fontId="6" fillId="0" borderId="9" xfId="210" applyNumberFormat="1" applyBorder="1"/>
    <xf numFmtId="49" fontId="6" fillId="0" borderId="9" xfId="210" applyNumberFormat="1" applyBorder="1" applyAlignment="1">
      <alignment horizontal="left"/>
    </xf>
    <xf numFmtId="167" fontId="6" fillId="0" borderId="9" xfId="210" applyNumberFormat="1" applyBorder="1" applyAlignment="1">
      <alignment horizontal="right"/>
    </xf>
    <xf numFmtId="14" fontId="0" fillId="0" borderId="9" xfId="0" applyNumberFormat="1" applyBorder="1"/>
    <xf numFmtId="169" fontId="6" fillId="0" borderId="9" xfId="210" applyNumberFormat="1" applyBorder="1" applyAlignment="1">
      <alignment horizontal="left"/>
    </xf>
    <xf numFmtId="0" fontId="31" fillId="0" borderId="0" xfId="0" applyFont="1"/>
    <xf numFmtId="4" fontId="5" fillId="0" borderId="9" xfId="230" applyNumberFormat="1" applyBorder="1" applyAlignment="1">
      <alignment horizontal="right"/>
    </xf>
    <xf numFmtId="0" fontId="5" fillId="0" borderId="9" xfId="230" applyBorder="1"/>
    <xf numFmtId="168" fontId="5" fillId="0" borderId="9" xfId="230" applyNumberFormat="1" applyBorder="1" applyAlignment="1">
      <alignment horizontal="right"/>
    </xf>
    <xf numFmtId="3" fontId="5" fillId="0" borderId="9" xfId="230" applyNumberFormat="1" applyBorder="1"/>
    <xf numFmtId="49" fontId="5" fillId="0" borderId="9" xfId="230" applyNumberFormat="1" applyBorder="1" applyAlignment="1">
      <alignment horizontal="left"/>
    </xf>
    <xf numFmtId="167" fontId="5" fillId="0" borderId="9" xfId="230" applyNumberFormat="1" applyBorder="1" applyAlignment="1">
      <alignment horizontal="right"/>
    </xf>
    <xf numFmtId="169" fontId="5" fillId="0" borderId="9" xfId="230" applyNumberFormat="1" applyBorder="1" applyAlignment="1">
      <alignment horizontal="left"/>
    </xf>
    <xf numFmtId="169" fontId="6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6" fillId="2" borderId="9" xfId="210" applyNumberFormat="1" applyFill="1" applyBorder="1" applyAlignment="1">
      <alignment horizontal="right"/>
    </xf>
    <xf numFmtId="49" fontId="6" fillId="2" borderId="9" xfId="210" applyNumberFormat="1" applyFill="1" applyBorder="1" applyAlignment="1">
      <alignment horizontal="left"/>
    </xf>
    <xf numFmtId="3" fontId="6" fillId="2" borderId="9" xfId="210" applyNumberFormat="1" applyFill="1" applyBorder="1"/>
    <xf numFmtId="168" fontId="6" fillId="2" borderId="9" xfId="210" applyNumberFormat="1" applyFill="1" applyBorder="1" applyAlignment="1">
      <alignment horizontal="right"/>
    </xf>
    <xf numFmtId="4" fontId="6" fillId="2" borderId="9" xfId="210" applyNumberFormat="1" applyFill="1" applyBorder="1" applyAlignment="1">
      <alignment horizontal="right"/>
    </xf>
    <xf numFmtId="0" fontId="6" fillId="2" borderId="9" xfId="210" applyFill="1" applyBorder="1"/>
    <xf numFmtId="164" fontId="6" fillId="2" borderId="9" xfId="210" applyNumberFormat="1" applyFill="1" applyBorder="1"/>
    <xf numFmtId="0" fontId="0" fillId="34" borderId="9" xfId="0" applyFill="1" applyBorder="1"/>
    <xf numFmtId="2" fontId="0" fillId="34" borderId="9" xfId="0" applyNumberFormat="1" applyFill="1" applyBorder="1"/>
    <xf numFmtId="4" fontId="0" fillId="0" borderId="37" xfId="0" applyNumberFormat="1" applyBorder="1"/>
    <xf numFmtId="4" fontId="0" fillId="2" borderId="9" xfId="0" applyNumberFormat="1" applyFill="1" applyBorder="1"/>
    <xf numFmtId="0" fontId="0" fillId="35" borderId="9" xfId="0" applyFill="1" applyBorder="1"/>
    <xf numFmtId="43" fontId="0" fillId="35" borderId="9" xfId="250" applyFont="1" applyFill="1" applyBorder="1"/>
    <xf numFmtId="4" fontId="4" fillId="0" borderId="0" xfId="251" applyNumberFormat="1" applyAlignment="1">
      <alignment horizontal="right"/>
    </xf>
    <xf numFmtId="0" fontId="3" fillId="0" borderId="9" xfId="271" applyBorder="1"/>
    <xf numFmtId="4" fontId="3" fillId="0" borderId="9" xfId="271" applyNumberFormat="1" applyBorder="1" applyAlignment="1">
      <alignment horizontal="right"/>
    </xf>
    <xf numFmtId="168" fontId="3" fillId="0" borderId="9" xfId="271" applyNumberFormat="1" applyBorder="1" applyAlignment="1">
      <alignment horizontal="right"/>
    </xf>
    <xf numFmtId="3" fontId="3" fillId="0" borderId="9" xfId="271" applyNumberFormat="1" applyBorder="1"/>
    <xf numFmtId="49" fontId="3" fillId="0" borderId="9" xfId="271" applyNumberFormat="1" applyBorder="1" applyAlignment="1">
      <alignment horizontal="left"/>
    </xf>
    <xf numFmtId="167" fontId="3" fillId="0" borderId="9" xfId="271" applyNumberFormat="1" applyBorder="1" applyAlignment="1">
      <alignment horizontal="right"/>
    </xf>
    <xf numFmtId="169" fontId="3" fillId="0" borderId="9" xfId="271" applyNumberFormat="1" applyBorder="1" applyAlignment="1">
      <alignment horizontal="left"/>
    </xf>
    <xf numFmtId="0" fontId="2" fillId="0" borderId="9" xfId="291" applyBorder="1"/>
    <xf numFmtId="4" fontId="2" fillId="0" borderId="9" xfId="291" applyNumberFormat="1" applyBorder="1" applyAlignment="1">
      <alignment horizontal="right"/>
    </xf>
    <xf numFmtId="168" fontId="2" fillId="0" borderId="9" xfId="291" applyNumberFormat="1" applyBorder="1" applyAlignment="1">
      <alignment horizontal="right"/>
    </xf>
    <xf numFmtId="3" fontId="2" fillId="0" borderId="9" xfId="291" applyNumberFormat="1" applyBorder="1"/>
    <xf numFmtId="49" fontId="2" fillId="0" borderId="9" xfId="291" applyNumberFormat="1" applyBorder="1" applyAlignment="1">
      <alignment horizontal="left"/>
    </xf>
    <xf numFmtId="167" fontId="2" fillId="0" borderId="9" xfId="291" applyNumberFormat="1" applyBorder="1" applyAlignment="1">
      <alignment horizontal="right"/>
    </xf>
    <xf numFmtId="169" fontId="2" fillId="0" borderId="9" xfId="291" applyNumberFormat="1" applyBorder="1" applyAlignment="1">
      <alignment horizontal="left"/>
    </xf>
    <xf numFmtId="169" fontId="5" fillId="2" borderId="9" xfId="230" applyNumberFormat="1" applyFill="1" applyBorder="1" applyAlignment="1">
      <alignment horizontal="left"/>
    </xf>
    <xf numFmtId="167" fontId="5" fillId="2" borderId="9" xfId="230" applyNumberFormat="1" applyFill="1" applyBorder="1" applyAlignment="1">
      <alignment horizontal="right"/>
    </xf>
    <xf numFmtId="49" fontId="5" fillId="2" borderId="9" xfId="230" applyNumberFormat="1" applyFill="1" applyBorder="1" applyAlignment="1">
      <alignment horizontal="left"/>
    </xf>
    <xf numFmtId="3" fontId="5" fillId="2" borderId="9" xfId="230" applyNumberFormat="1" applyFill="1" applyBorder="1"/>
    <xf numFmtId="168" fontId="5" fillId="2" borderId="9" xfId="230" applyNumberFormat="1" applyFill="1" applyBorder="1" applyAlignment="1">
      <alignment horizontal="right"/>
    </xf>
    <xf numFmtId="4" fontId="5" fillId="2" borderId="9" xfId="230" applyNumberFormat="1" applyFill="1" applyBorder="1" applyAlignment="1">
      <alignment horizontal="right"/>
    </xf>
    <xf numFmtId="0" fontId="5" fillId="2" borderId="9" xfId="230" applyFill="1" applyBorder="1"/>
    <xf numFmtId="169" fontId="3" fillId="2" borderId="9" xfId="271" applyNumberFormat="1" applyFill="1" applyBorder="1" applyAlignment="1">
      <alignment horizontal="left"/>
    </xf>
    <xf numFmtId="167" fontId="3" fillId="2" borderId="9" xfId="271" applyNumberFormat="1" applyFill="1" applyBorder="1" applyAlignment="1">
      <alignment horizontal="right"/>
    </xf>
    <xf numFmtId="49" fontId="3" fillId="2" borderId="9" xfId="271" applyNumberFormat="1" applyFill="1" applyBorder="1" applyAlignment="1">
      <alignment horizontal="left"/>
    </xf>
    <xf numFmtId="3" fontId="3" fillId="2" borderId="9" xfId="271" applyNumberFormat="1" applyFill="1" applyBorder="1"/>
    <xf numFmtId="168" fontId="3" fillId="2" borderId="9" xfId="271" applyNumberFormat="1" applyFill="1" applyBorder="1" applyAlignment="1">
      <alignment horizontal="right"/>
    </xf>
    <xf numFmtId="4" fontId="3" fillId="2" borderId="9" xfId="271" applyNumberFormat="1" applyFill="1" applyBorder="1" applyAlignment="1">
      <alignment horizontal="right"/>
    </xf>
    <xf numFmtId="0" fontId="3" fillId="2" borderId="9" xfId="271" applyFill="1" applyBorder="1"/>
    <xf numFmtId="0" fontId="1" fillId="0" borderId="0" xfId="311"/>
    <xf numFmtId="169" fontId="1" fillId="0" borderId="0" xfId="311" applyNumberFormat="1" applyAlignment="1">
      <alignment horizontal="left"/>
    </xf>
    <xf numFmtId="49" fontId="1" fillId="0" borderId="0" xfId="311" applyNumberFormat="1" applyAlignment="1">
      <alignment horizontal="left"/>
    </xf>
    <xf numFmtId="167" fontId="1" fillId="0" borderId="0" xfId="311" applyNumberFormat="1" applyAlignment="1">
      <alignment horizontal="right"/>
    </xf>
    <xf numFmtId="168" fontId="1" fillId="0" borderId="0" xfId="311" applyNumberFormat="1" applyAlignment="1">
      <alignment horizontal="right"/>
    </xf>
    <xf numFmtId="4" fontId="1" fillId="0" borderId="0" xfId="311" applyNumberFormat="1" applyAlignment="1">
      <alignment horizontal="right"/>
    </xf>
    <xf numFmtId="3" fontId="1" fillId="0" borderId="0" xfId="311" applyNumberFormat="1"/>
    <xf numFmtId="169" fontId="1" fillId="0" borderId="9" xfId="311" applyNumberFormat="1" applyBorder="1" applyAlignment="1">
      <alignment horizontal="left"/>
    </xf>
    <xf numFmtId="0" fontId="1" fillId="0" borderId="9" xfId="311" applyBorder="1"/>
    <xf numFmtId="49" fontId="1" fillId="0" borderId="9" xfId="311" applyNumberFormat="1" applyBorder="1" applyAlignment="1">
      <alignment horizontal="left"/>
    </xf>
    <xf numFmtId="167" fontId="1" fillId="0" borderId="9" xfId="311" applyNumberFormat="1" applyBorder="1" applyAlignment="1">
      <alignment horizontal="right"/>
    </xf>
    <xf numFmtId="3" fontId="1" fillId="0" borderId="9" xfId="311" applyNumberFormat="1" applyBorder="1"/>
    <xf numFmtId="168" fontId="1" fillId="0" borderId="9" xfId="311" applyNumberFormat="1" applyBorder="1" applyAlignment="1">
      <alignment horizontal="right"/>
    </xf>
    <xf numFmtId="4" fontId="1" fillId="0" borderId="9" xfId="311" applyNumberFormat="1" applyBorder="1" applyAlignment="1">
      <alignment horizontal="right"/>
    </xf>
    <xf numFmtId="169" fontId="2" fillId="2" borderId="9" xfId="291" applyNumberFormat="1" applyFill="1" applyBorder="1" applyAlignment="1">
      <alignment horizontal="left"/>
    </xf>
    <xf numFmtId="167" fontId="2" fillId="2" borderId="9" xfId="291" applyNumberFormat="1" applyFill="1" applyBorder="1" applyAlignment="1">
      <alignment horizontal="right"/>
    </xf>
    <xf numFmtId="49" fontId="2" fillId="2" borderId="9" xfId="291" applyNumberFormat="1" applyFill="1" applyBorder="1" applyAlignment="1">
      <alignment horizontal="left"/>
    </xf>
    <xf numFmtId="3" fontId="2" fillId="2" borderId="9" xfId="291" applyNumberFormat="1" applyFill="1" applyBorder="1"/>
    <xf numFmtId="168" fontId="2" fillId="2" borderId="9" xfId="291" applyNumberFormat="1" applyFill="1" applyBorder="1" applyAlignment="1">
      <alignment horizontal="right"/>
    </xf>
    <xf numFmtId="4" fontId="2" fillId="2" borderId="9" xfId="291" applyNumberFormat="1" applyFill="1" applyBorder="1" applyAlignment="1">
      <alignment horizontal="right"/>
    </xf>
    <xf numFmtId="0" fontId="2" fillId="2" borderId="9" xfId="291" applyFill="1" applyBorder="1"/>
    <xf numFmtId="43" fontId="0" fillId="34" borderId="9" xfId="250" applyFon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13" fillId="0" borderId="36" xfId="0" applyFont="1" applyBorder="1" applyAlignment="1">
      <alignment horizontal="center"/>
    </xf>
  </cellXfs>
  <cellStyles count="331">
    <cellStyle name="%20 - Vurgu1" xfId="19" builtinId="30" customBuiltin="1"/>
    <cellStyle name="%20 - Vurgu1 10" xfId="212" xr:uid="{A41E3530-2AD9-41E1-BAF3-7F099AE60296}"/>
    <cellStyle name="%20 - Vurgu1 11" xfId="232" xr:uid="{C025460C-EB7D-4976-90C2-9ABBF77F3050}"/>
    <cellStyle name="%20 - Vurgu1 12" xfId="253" xr:uid="{C535382A-E57F-479F-9DFA-BF29091B8EDA}"/>
    <cellStyle name="%20 - Vurgu1 13" xfId="273" xr:uid="{B612E4F8-CD5C-4ED3-AE39-C360D2246B8E}"/>
    <cellStyle name="%20 - Vurgu1 14" xfId="293" xr:uid="{38FE2981-E6EB-4F25-921D-15439873D62C}"/>
    <cellStyle name="%20 - Vurgu1 15" xfId="313" xr:uid="{4A04A124-79F4-4F81-9EAD-6DCF215DEB1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58E16A3-C9AF-49E3-87DF-4A732ABA6F3F}"/>
    <cellStyle name="%20 - Vurgu2 11" xfId="235" xr:uid="{1EFC64E3-3E0D-4ADC-BCFB-EB06F7197432}"/>
    <cellStyle name="%20 - Vurgu2 12" xfId="256" xr:uid="{2714ECD0-3ED2-40D8-A9EE-1A6A8D20705F}"/>
    <cellStyle name="%20 - Vurgu2 13" xfId="276" xr:uid="{FC944DA1-CE51-436F-9B22-375D8B955F56}"/>
    <cellStyle name="%20 - Vurgu2 14" xfId="296" xr:uid="{EE2E7629-32CC-4CA0-85C8-531FF5839839}"/>
    <cellStyle name="%20 - Vurgu2 15" xfId="316" xr:uid="{50CF9D9A-4065-4F8C-9164-1A6052FB4DB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5B3C2DC-D911-4302-947F-A12A92CFD336}"/>
    <cellStyle name="%20 - Vurgu3 11" xfId="238" xr:uid="{0CCC699A-373A-4F45-A226-59EB69BCD37F}"/>
    <cellStyle name="%20 - Vurgu3 12" xfId="259" xr:uid="{B9DC40D6-26C4-43E1-BDA2-B23D6D2B5043}"/>
    <cellStyle name="%20 - Vurgu3 13" xfId="279" xr:uid="{B631503B-6461-4DC2-9E2C-8772A2CCAA98}"/>
    <cellStyle name="%20 - Vurgu3 14" xfId="299" xr:uid="{457295E7-975C-4219-A558-CB99C4E0111A}"/>
    <cellStyle name="%20 - Vurgu3 15" xfId="319" xr:uid="{119CB107-90A6-481F-AE71-4B0AB238D00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73328A1-C4F6-476F-8209-05D29CF18728}"/>
    <cellStyle name="%20 - Vurgu4 11" xfId="241" xr:uid="{938FC008-F60F-4FB6-B8EE-20919A13035A}"/>
    <cellStyle name="%20 - Vurgu4 12" xfId="262" xr:uid="{BF1DE3A7-973F-43F1-9B8C-B16399BE6A80}"/>
    <cellStyle name="%20 - Vurgu4 13" xfId="282" xr:uid="{3FA1E66C-2465-4957-87B8-1189B7D8C55F}"/>
    <cellStyle name="%20 - Vurgu4 14" xfId="302" xr:uid="{A1FE1B8E-4354-47F8-98A3-176C87326037}"/>
    <cellStyle name="%20 - Vurgu4 15" xfId="322" xr:uid="{2E7E164E-7F0F-4034-A00B-73524E1ED48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3249D990-ED29-4F25-9969-D18788FFFB1B}"/>
    <cellStyle name="%20 - Vurgu5 11" xfId="244" xr:uid="{C13B5922-6BF0-446E-8BF3-90620B66E3B2}"/>
    <cellStyle name="%20 - Vurgu5 12" xfId="265" xr:uid="{081BF4F4-24F3-4A3A-BB03-9A283439FAF7}"/>
    <cellStyle name="%20 - Vurgu5 13" xfId="285" xr:uid="{A37AFD4A-DA43-47BA-A486-78D9291DB1C0}"/>
    <cellStyle name="%20 - Vurgu5 14" xfId="305" xr:uid="{08C51326-ACA4-4BFC-8DE4-4B2AE4DE2B9C}"/>
    <cellStyle name="%20 - Vurgu5 15" xfId="325" xr:uid="{6605D682-746C-493B-A24A-408B4B713F7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1072783D-2D43-4EF0-9914-3E5E16635B80}"/>
    <cellStyle name="%20 - Vurgu6 11" xfId="247" xr:uid="{F6162F54-5E25-4963-B855-00EFD11227DA}"/>
    <cellStyle name="%20 - Vurgu6 12" xfId="268" xr:uid="{BA790052-3699-4EA2-B0DF-E046C168537C}"/>
    <cellStyle name="%20 - Vurgu6 13" xfId="288" xr:uid="{7529A2AD-547E-44DD-9EC6-F72DD9204717}"/>
    <cellStyle name="%20 - Vurgu6 14" xfId="308" xr:uid="{BB2B95A0-FB7D-4CC5-B635-CEEA8E0F8A0C}"/>
    <cellStyle name="%20 - Vurgu6 15" xfId="328" xr:uid="{96F4F144-A612-41EC-B734-F7F462C74B4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DEF9E5D-F68A-4693-B9AB-44713BA7F578}"/>
    <cellStyle name="%40 - Vurgu1 11" xfId="233" xr:uid="{CF7D1AEA-7999-4255-8483-BE9771581A81}"/>
    <cellStyle name="%40 - Vurgu1 12" xfId="254" xr:uid="{F06C2226-CBCC-4006-BE73-D51B8066FE34}"/>
    <cellStyle name="%40 - Vurgu1 13" xfId="274" xr:uid="{FEF61E8F-668E-4E60-B10C-5D9BD9B49916}"/>
    <cellStyle name="%40 - Vurgu1 14" xfId="294" xr:uid="{C56B0C82-41BB-4387-8FEA-5E8A4FA86FA8}"/>
    <cellStyle name="%40 - Vurgu1 15" xfId="314" xr:uid="{9F226CBA-0647-4B23-ADC3-BB04F22DEEF6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585C340A-DCB3-46E0-96A8-03FAEE7C7696}"/>
    <cellStyle name="%40 - Vurgu2 11" xfId="236" xr:uid="{72F2F2F3-7408-43DC-9C43-2371A5CC263F}"/>
    <cellStyle name="%40 - Vurgu2 12" xfId="257" xr:uid="{70EB98E0-7873-446A-A678-B59D8CCA40B3}"/>
    <cellStyle name="%40 - Vurgu2 13" xfId="277" xr:uid="{028550D5-74F8-464A-8385-B353C6832E1C}"/>
    <cellStyle name="%40 - Vurgu2 14" xfId="297" xr:uid="{EE9B49C5-BA72-4F83-8717-CC47F16BA425}"/>
    <cellStyle name="%40 - Vurgu2 15" xfId="317" xr:uid="{964F31B0-B3AC-41C1-900B-521D4105800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A0C1377-EFB3-4623-9E74-BFEAEC931E2D}"/>
    <cellStyle name="%40 - Vurgu3 11" xfId="239" xr:uid="{72A7A5E5-B1F2-49F8-A470-AEAFDA074626}"/>
    <cellStyle name="%40 - Vurgu3 12" xfId="260" xr:uid="{100EDF0C-B025-42EE-B18D-703F46062844}"/>
    <cellStyle name="%40 - Vurgu3 13" xfId="280" xr:uid="{E731D793-C07D-4F5E-B88A-26B3DD7BDC58}"/>
    <cellStyle name="%40 - Vurgu3 14" xfId="300" xr:uid="{4798DAC9-6670-4B59-BC5C-0B4C4A92835A}"/>
    <cellStyle name="%40 - Vurgu3 15" xfId="320" xr:uid="{84DB2454-2612-48BA-9271-14CBA2A6BC4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48990E5-6C7A-4789-9987-EEE1C834A03A}"/>
    <cellStyle name="%40 - Vurgu4 11" xfId="242" xr:uid="{C70310B4-46C0-4103-8E05-B016E1D6CBEA}"/>
    <cellStyle name="%40 - Vurgu4 12" xfId="263" xr:uid="{8481137A-4B78-4B52-8D2E-5A100DE666F0}"/>
    <cellStyle name="%40 - Vurgu4 13" xfId="283" xr:uid="{02021001-B4A8-4309-8875-9CA93F04B7D1}"/>
    <cellStyle name="%40 - Vurgu4 14" xfId="303" xr:uid="{A679C3AA-5A13-48D1-8FEB-45539538F727}"/>
    <cellStyle name="%40 - Vurgu4 15" xfId="323" xr:uid="{901D69AC-01E4-4050-B089-E6DCDA7C0DDF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FB5EACA-F3FA-4078-AEC3-1AF63F819223}"/>
    <cellStyle name="%40 - Vurgu5 11" xfId="245" xr:uid="{4EFA28D7-8D90-44C0-8DCB-A4FB01BE57B2}"/>
    <cellStyle name="%40 - Vurgu5 12" xfId="266" xr:uid="{38293F74-75F8-46A0-AA32-6E2FA0524BCF}"/>
    <cellStyle name="%40 - Vurgu5 13" xfId="286" xr:uid="{04F4FAF9-2DDC-42B9-A014-08533FDDD6EB}"/>
    <cellStyle name="%40 - Vurgu5 14" xfId="306" xr:uid="{9FF74B54-9BE4-42B3-8F08-C3D949FEC0E5}"/>
    <cellStyle name="%40 - Vurgu5 15" xfId="326" xr:uid="{E0CAEE88-BD57-4853-A53A-C54E3F056BB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8A12E65-9451-450C-BFBC-326389703668}"/>
    <cellStyle name="%40 - Vurgu6 11" xfId="248" xr:uid="{B5DE8B42-8619-468E-9FA4-2729493F1FCA}"/>
    <cellStyle name="%40 - Vurgu6 12" xfId="269" xr:uid="{F02531B8-83A8-4810-A678-C0222E105A5F}"/>
    <cellStyle name="%40 - Vurgu6 13" xfId="289" xr:uid="{88683479-F604-49E7-8030-6743D19F7946}"/>
    <cellStyle name="%40 - Vurgu6 14" xfId="309" xr:uid="{F6BFB5AD-469C-4517-8588-213EFB981BED}"/>
    <cellStyle name="%40 - Vurgu6 15" xfId="329" xr:uid="{1B31FF86-456A-4450-828B-680E29E6EC0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4E04C30-EBD3-4954-90EC-C1246792DDE2}"/>
    <cellStyle name="%60 - Vurgu1 11" xfId="234" xr:uid="{71335F4B-6DCF-4FE2-B1EC-234CCEE9333D}"/>
    <cellStyle name="%60 - Vurgu1 12" xfId="255" xr:uid="{F5539E69-065D-42F8-A89B-DDFCF9E714FB}"/>
    <cellStyle name="%60 - Vurgu1 13" xfId="275" xr:uid="{73B82410-FA8C-4122-A61D-8EA7716A7772}"/>
    <cellStyle name="%60 - Vurgu1 14" xfId="295" xr:uid="{B33EFD62-5226-48E4-AF58-A65CC3A02BD4}"/>
    <cellStyle name="%60 - Vurgu1 15" xfId="315" xr:uid="{C37CD58F-4080-4A0C-9154-2198375785C0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CAC9307-E810-4955-8A3D-E19DAE2A9A5C}"/>
    <cellStyle name="%60 - Vurgu2 11" xfId="237" xr:uid="{C426EDF2-D815-4B0C-B838-737E5C3049E6}"/>
    <cellStyle name="%60 - Vurgu2 12" xfId="258" xr:uid="{63F6F82B-4739-4576-B6A9-2A17C86580B1}"/>
    <cellStyle name="%60 - Vurgu2 13" xfId="278" xr:uid="{B64ED5CA-A331-4A17-9627-7FB6109A1607}"/>
    <cellStyle name="%60 - Vurgu2 14" xfId="298" xr:uid="{BE3FBC9F-5CB2-4CB6-9677-BBAD2B85AF99}"/>
    <cellStyle name="%60 - Vurgu2 15" xfId="318" xr:uid="{D92C75B2-401D-4BAF-8980-690615948A3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76D162A-99D6-4CB5-8020-FA8BF546F7AF}"/>
    <cellStyle name="%60 - Vurgu3 11" xfId="240" xr:uid="{69528845-A0F3-48E1-A214-5A6E0F9386E0}"/>
    <cellStyle name="%60 - Vurgu3 12" xfId="261" xr:uid="{5F5627FD-BD93-42D4-9FB2-151F9D2B43BD}"/>
    <cellStyle name="%60 - Vurgu3 13" xfId="281" xr:uid="{F247FF2B-639A-45E9-94DC-683157244031}"/>
    <cellStyle name="%60 - Vurgu3 14" xfId="301" xr:uid="{9CFF8BEC-F1B8-4281-A930-94F8D154B8B3}"/>
    <cellStyle name="%60 - Vurgu3 15" xfId="321" xr:uid="{DCE98CA8-931F-459C-8481-0ECE1587EF2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62B0B17-EDB1-48AC-9D34-7DCDEFAC27CB}"/>
    <cellStyle name="%60 - Vurgu4 11" xfId="243" xr:uid="{FEFDF074-BA8B-4440-A9C0-12DBB3E8F52A}"/>
    <cellStyle name="%60 - Vurgu4 12" xfId="264" xr:uid="{DC9A86B5-E2E8-4BE1-900A-8D505D98CDBA}"/>
    <cellStyle name="%60 - Vurgu4 13" xfId="284" xr:uid="{91E6D829-7E31-4A70-8184-2ABC2E41567E}"/>
    <cellStyle name="%60 - Vurgu4 14" xfId="304" xr:uid="{3CE964C4-04A8-4B9B-9397-7835C17E7958}"/>
    <cellStyle name="%60 - Vurgu4 15" xfId="324" xr:uid="{5FA5AD17-A7D7-4847-919C-3235470B4E4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D8CE67D-71FD-4BBD-8860-90A015B046BF}"/>
    <cellStyle name="%60 - Vurgu5 11" xfId="246" xr:uid="{0289C145-7E4D-46D8-9AAB-4846F900AFC5}"/>
    <cellStyle name="%60 - Vurgu5 12" xfId="267" xr:uid="{6519AECB-70A7-4B10-89B0-18B65485C66D}"/>
    <cellStyle name="%60 - Vurgu5 13" xfId="287" xr:uid="{06E67063-FB3E-4A3A-8B0C-425D5BAEBC9C}"/>
    <cellStyle name="%60 - Vurgu5 14" xfId="307" xr:uid="{E8ABE719-3B3C-4176-BF80-AEC5BAD2B69E}"/>
    <cellStyle name="%60 - Vurgu5 15" xfId="327" xr:uid="{AD4FEBC0-4712-4F26-B431-414E591DF1F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5F3E0FE2-5963-4812-8C6F-AB011CFB452F}"/>
    <cellStyle name="%60 - Vurgu6 11" xfId="249" xr:uid="{49ED07A0-9DA6-4D47-8A6F-8A215BF7F773}"/>
    <cellStyle name="%60 - Vurgu6 12" xfId="270" xr:uid="{F0E189C1-B62E-44FD-A5ED-B6F3414DD4C8}"/>
    <cellStyle name="%60 - Vurgu6 13" xfId="290" xr:uid="{DFCEE3AF-0CDE-493C-9857-6E723716F1D3}"/>
    <cellStyle name="%60 - Vurgu6 14" xfId="310" xr:uid="{5BCD4011-F90E-45AC-BF27-A568A7BC29B7}"/>
    <cellStyle name="%60 - Vurgu6 15" xfId="330" xr:uid="{CE502841-2043-46FA-9830-BB6CED7FBD7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5A05318-8863-4CEA-A364-DF84CF414122}"/>
    <cellStyle name="Normal 16" xfId="230" xr:uid="{9A136532-A87F-41B4-9F52-585A597CE25F}"/>
    <cellStyle name="Normal 17" xfId="251" xr:uid="{C9205CCE-735B-46A5-B09E-BEA2BC42EA99}"/>
    <cellStyle name="Normal 18" xfId="271" xr:uid="{BBB91D81-4E91-486F-A692-C5FEDB3B02FC}"/>
    <cellStyle name="Normal 19" xfId="291" xr:uid="{34ECA05E-08D3-4E42-B7FB-082970D88103}"/>
    <cellStyle name="Normal 2" xfId="47" xr:uid="{5AA281CE-7654-48E3-B4A7-93E3DD1EC944}"/>
    <cellStyle name="Normal 20" xfId="311" xr:uid="{45830ABE-048E-4002-9F4A-3221B3ABC67A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36F40AA-F5B7-49A9-B1AC-8B7776EB1331}"/>
    <cellStyle name="Not 13" xfId="231" xr:uid="{B39FC31B-6B72-423B-9FF9-AB4768874BBB}"/>
    <cellStyle name="Not 14" xfId="252" xr:uid="{EF184FF5-53D1-46C7-B2E3-C8D9E0A467DE}"/>
    <cellStyle name="Not 15" xfId="272" xr:uid="{A4613C00-F755-4BD2-B9C1-E2A78ABEC082}"/>
    <cellStyle name="Not 16" xfId="292" xr:uid="{BC891359-7951-45B4-B35F-2060F04F67A6}"/>
    <cellStyle name="Not 17" xfId="312" xr:uid="{49FBCDA8-9DE5-462F-AE50-A0ED4BDCE694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D29" sqref="D29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5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5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5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58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45996</v>
      </c>
      <c r="C8" s="5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5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5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46022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48" t="s">
        <v>11</v>
      </c>
      <c r="I35" s="148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9" t="s">
        <v>13</v>
      </c>
      <c r="I36" s="149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0" t="s">
        <v>16</v>
      </c>
      <c r="C39" s="151"/>
      <c r="D39" s="28"/>
      <c r="E39" s="44"/>
      <c r="F39" s="45"/>
      <c r="G39" s="30"/>
      <c r="H39" s="152" t="s">
        <v>17</v>
      </c>
      <c r="I39" s="152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  <c r="M40" s="18" t="s">
        <v>25</v>
      </c>
      <c r="N40" s="47"/>
    </row>
    <row r="41" spans="2:14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3">
        <f>SUM(N3:N10)</f>
        <v>3000000</v>
      </c>
    </row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L2" s="153" t="s">
        <v>46</v>
      </c>
      <c r="M2" s="153"/>
      <c r="N2" s="1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492600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6">
        <v>46038</v>
      </c>
      <c r="M3" s="18" t="s">
        <v>34</v>
      </c>
      <c r="N3" s="47">
        <v>1000000</v>
      </c>
      <c r="O3" s="87"/>
      <c r="P3" s="67">
        <v>46053</v>
      </c>
      <c r="Q3" s="18">
        <f>R3-P3</f>
        <v>28</v>
      </c>
      <c r="R3" s="66">
        <v>46081</v>
      </c>
      <c r="S3" s="18" t="s">
        <v>40</v>
      </c>
      <c r="T3" s="65">
        <v>75</v>
      </c>
      <c r="U3" s="64" t="s">
        <v>36</v>
      </c>
      <c r="V3" s="64" t="s">
        <v>37</v>
      </c>
      <c r="W3" s="63">
        <v>540</v>
      </c>
      <c r="X3" s="64" t="s">
        <v>38</v>
      </c>
      <c r="Y3" s="61">
        <v>770</v>
      </c>
      <c r="Z3" s="62">
        <v>415800</v>
      </c>
      <c r="AA3" s="60"/>
      <c r="AB3" s="62">
        <v>415800</v>
      </c>
      <c r="AC3" t="s">
        <v>41</v>
      </c>
    </row>
    <row r="4" spans="2:29" x14ac:dyDescent="0.25">
      <c r="B4" s="7">
        <v>46023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  <c r="L4" s="66">
        <v>46045</v>
      </c>
      <c r="M4" s="18" t="s">
        <v>34</v>
      </c>
      <c r="N4" s="47">
        <v>100000</v>
      </c>
      <c r="O4" s="87"/>
      <c r="P4" s="67">
        <v>46053</v>
      </c>
      <c r="Q4" s="18">
        <f>R4-P4</f>
        <v>28</v>
      </c>
      <c r="R4" s="66">
        <v>46081</v>
      </c>
      <c r="S4" s="18" t="s">
        <v>40</v>
      </c>
      <c r="T4" s="65">
        <v>76</v>
      </c>
      <c r="U4" s="64" t="s">
        <v>36</v>
      </c>
      <c r="V4" s="64" t="s">
        <v>39</v>
      </c>
      <c r="W4" s="59">
        <v>3000</v>
      </c>
      <c r="X4" s="64" t="s">
        <v>12</v>
      </c>
      <c r="Y4" s="61">
        <v>25.6</v>
      </c>
      <c r="Z4" s="62">
        <v>76800</v>
      </c>
      <c r="AA4" s="60"/>
      <c r="AB4" s="62">
        <v>76800</v>
      </c>
      <c r="AC4" t="s">
        <v>41</v>
      </c>
    </row>
    <row r="5" spans="2:29" x14ac:dyDescent="0.25">
      <c r="B5" s="7">
        <v>46024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66">
        <v>46045</v>
      </c>
      <c r="M5" s="18" t="s">
        <v>35</v>
      </c>
      <c r="N5" s="47">
        <v>900000</v>
      </c>
      <c r="O5" s="87"/>
    </row>
    <row r="6" spans="2:29" x14ac:dyDescent="0.25">
      <c r="B6" s="7">
        <v>46025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L6" s="66">
        <v>46052</v>
      </c>
      <c r="M6" s="18" t="s">
        <v>35</v>
      </c>
      <c r="N6" s="47">
        <v>1000000</v>
      </c>
      <c r="O6" s="87"/>
    </row>
    <row r="7" spans="2:29" x14ac:dyDescent="0.25">
      <c r="B7" s="7">
        <v>46026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2025'!J39*-1</f>
        <v>0</v>
      </c>
      <c r="L7" s="18" t="s">
        <v>47</v>
      </c>
      <c r="M7" s="18" t="s">
        <v>57</v>
      </c>
      <c r="N7" s="18"/>
    </row>
    <row r="8" spans="2:29" x14ac:dyDescent="0.25">
      <c r="B8" s="7">
        <v>46027</v>
      </c>
      <c r="C8" s="8"/>
      <c r="D8" s="9"/>
      <c r="E8" s="10"/>
      <c r="F8" s="40">
        <f t="shared" si="0"/>
        <v>0</v>
      </c>
      <c r="G8" s="16"/>
      <c r="H8" s="17"/>
      <c r="I8" s="18"/>
      <c r="J8" s="19"/>
      <c r="L8" s="18" t="s">
        <v>48</v>
      </c>
      <c r="M8" s="18" t="s">
        <v>58</v>
      </c>
      <c r="N8" s="18"/>
    </row>
    <row r="9" spans="2:29" x14ac:dyDescent="0.25">
      <c r="B9" s="7">
        <v>46028</v>
      </c>
      <c r="C9" s="8"/>
      <c r="D9" s="9"/>
      <c r="E9" s="10"/>
      <c r="F9" s="40">
        <f t="shared" si="0"/>
        <v>0</v>
      </c>
      <c r="G9" s="16"/>
      <c r="H9" s="17"/>
      <c r="I9" s="18"/>
      <c r="J9" s="19"/>
      <c r="L9" s="18" t="s">
        <v>49</v>
      </c>
      <c r="M9" s="18" t="s">
        <v>59</v>
      </c>
      <c r="N9" s="18"/>
    </row>
    <row r="10" spans="2:29" x14ac:dyDescent="0.25">
      <c r="B10" s="7">
        <v>46029</v>
      </c>
      <c r="C10" s="8"/>
      <c r="D10" s="9"/>
      <c r="E10" s="10"/>
      <c r="F10" s="40">
        <f t="shared" si="0"/>
        <v>0</v>
      </c>
      <c r="G10" s="16">
        <v>46090</v>
      </c>
      <c r="H10" s="17" t="s">
        <v>34</v>
      </c>
      <c r="I10" s="18"/>
      <c r="J10" s="91">
        <v>474299.91</v>
      </c>
      <c r="L10" s="18" t="s">
        <v>50</v>
      </c>
      <c r="M10" s="18" t="s">
        <v>60</v>
      </c>
      <c r="N10" s="18"/>
    </row>
    <row r="11" spans="2:29" x14ac:dyDescent="0.25">
      <c r="B11" s="7">
        <v>46030</v>
      </c>
      <c r="C11" s="8"/>
      <c r="D11" s="9"/>
      <c r="E11" s="10"/>
      <c r="F11" s="40">
        <f t="shared" si="0"/>
        <v>0</v>
      </c>
      <c r="G11" s="16"/>
      <c r="H11" s="17"/>
      <c r="I11" s="18"/>
      <c r="J11" s="19"/>
      <c r="L11" s="18" t="s">
        <v>51</v>
      </c>
      <c r="M11" s="18" t="s">
        <v>61</v>
      </c>
      <c r="N11" s="18"/>
    </row>
    <row r="12" spans="2:29" x14ac:dyDescent="0.25">
      <c r="B12" s="7">
        <v>46031</v>
      </c>
      <c r="C12" s="8"/>
      <c r="D12" s="9"/>
      <c r="E12" s="10"/>
      <c r="F12" s="40">
        <f t="shared" si="0"/>
        <v>0</v>
      </c>
      <c r="G12" s="16"/>
      <c r="H12" s="17"/>
      <c r="I12" s="18"/>
      <c r="J12" s="19"/>
      <c r="L12" s="18" t="s">
        <v>52</v>
      </c>
      <c r="M12" s="18" t="s">
        <v>62</v>
      </c>
      <c r="N12" s="18"/>
    </row>
    <row r="13" spans="2:29" x14ac:dyDescent="0.25">
      <c r="B13" s="7">
        <v>46032</v>
      </c>
      <c r="C13" s="8"/>
      <c r="D13" s="9"/>
      <c r="E13" s="10"/>
      <c r="F13" s="40">
        <f t="shared" si="0"/>
        <v>0</v>
      </c>
      <c r="G13" s="16"/>
      <c r="H13" s="17"/>
      <c r="I13" s="18"/>
      <c r="J13" s="19"/>
      <c r="L13" s="18" t="s">
        <v>53</v>
      </c>
      <c r="M13" s="18" t="s">
        <v>63</v>
      </c>
      <c r="N13" s="18"/>
    </row>
    <row r="14" spans="2:29" x14ac:dyDescent="0.25">
      <c r="B14" s="7">
        <v>46033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  <c r="L14" s="18" t="s">
        <v>54</v>
      </c>
      <c r="M14" s="18" t="s">
        <v>64</v>
      </c>
      <c r="N14" s="18"/>
    </row>
    <row r="15" spans="2:29" x14ac:dyDescent="0.25">
      <c r="B15" s="7">
        <v>46034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  <c r="L15" s="18" t="s">
        <v>55</v>
      </c>
      <c r="M15" s="18" t="s">
        <v>65</v>
      </c>
      <c r="N15" s="18"/>
    </row>
    <row r="16" spans="2:29" x14ac:dyDescent="0.25">
      <c r="B16" s="7">
        <v>46035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  <c r="L16" s="18" t="s">
        <v>56</v>
      </c>
      <c r="M16" s="18" t="s">
        <v>66</v>
      </c>
      <c r="N16" s="18"/>
    </row>
    <row r="17" spans="2:14" x14ac:dyDescent="0.25">
      <c r="B17" s="7">
        <v>46036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  <c r="L17" s="68"/>
      <c r="M17" s="68"/>
    </row>
    <row r="18" spans="2:14" x14ac:dyDescent="0.25">
      <c r="B18" s="7">
        <v>46037</v>
      </c>
      <c r="C18" s="8">
        <v>1026</v>
      </c>
      <c r="D18" s="9"/>
      <c r="E18" s="10">
        <v>21.5</v>
      </c>
      <c r="F18" s="40">
        <f t="shared" si="0"/>
        <v>22059</v>
      </c>
      <c r="G18" s="20"/>
      <c r="H18" s="17"/>
      <c r="I18" s="18"/>
      <c r="J18" s="19"/>
    </row>
    <row r="19" spans="2:14" x14ac:dyDescent="0.25">
      <c r="B19" s="7">
        <v>46038</v>
      </c>
      <c r="C19" s="8">
        <v>1039</v>
      </c>
      <c r="D19" s="9"/>
      <c r="E19" s="10">
        <v>21.5</v>
      </c>
      <c r="F19" s="40">
        <f t="shared" si="0"/>
        <v>22338.5</v>
      </c>
      <c r="G19" s="20"/>
      <c r="H19" s="17"/>
      <c r="I19" s="18"/>
      <c r="J19" s="19"/>
    </row>
    <row r="20" spans="2:14" x14ac:dyDescent="0.25">
      <c r="B20" s="7">
        <v>46039</v>
      </c>
      <c r="C20" s="8">
        <v>1102</v>
      </c>
      <c r="D20" s="9"/>
      <c r="E20" s="10">
        <v>21.5</v>
      </c>
      <c r="F20" s="40">
        <f t="shared" si="0"/>
        <v>23693</v>
      </c>
      <c r="G20" s="20"/>
      <c r="H20" s="17"/>
      <c r="I20" s="18"/>
      <c r="J20" s="19"/>
    </row>
    <row r="21" spans="2:14" x14ac:dyDescent="0.25">
      <c r="B21" s="7">
        <v>46040</v>
      </c>
      <c r="C21" s="8">
        <v>1119</v>
      </c>
      <c r="D21" s="9"/>
      <c r="E21" s="10">
        <v>21.5</v>
      </c>
      <c r="F21" s="40">
        <f t="shared" si="0"/>
        <v>24058.5</v>
      </c>
      <c r="G21" s="20"/>
      <c r="H21" s="17"/>
      <c r="I21" s="18"/>
      <c r="J21" s="19"/>
    </row>
    <row r="22" spans="2:14" x14ac:dyDescent="0.25">
      <c r="B22" s="7">
        <v>46041</v>
      </c>
      <c r="C22" s="8">
        <v>1104</v>
      </c>
      <c r="D22" s="9"/>
      <c r="E22" s="10">
        <v>21.5</v>
      </c>
      <c r="F22" s="40">
        <f t="shared" si="0"/>
        <v>23736</v>
      </c>
      <c r="G22" s="20"/>
      <c r="H22" s="17"/>
      <c r="I22" s="18"/>
      <c r="J22" s="19"/>
    </row>
    <row r="23" spans="2:14" x14ac:dyDescent="0.25">
      <c r="B23" s="7">
        <v>46042</v>
      </c>
      <c r="C23" s="8">
        <v>1127</v>
      </c>
      <c r="D23" s="9"/>
      <c r="E23" s="10">
        <v>21.5</v>
      </c>
      <c r="F23" s="40">
        <f t="shared" si="0"/>
        <v>24230.5</v>
      </c>
      <c r="G23" s="20"/>
      <c r="H23" s="17"/>
      <c r="I23" s="18"/>
      <c r="J23" s="19"/>
    </row>
    <row r="24" spans="2:14" x14ac:dyDescent="0.25">
      <c r="B24" s="7">
        <v>46043</v>
      </c>
      <c r="C24" s="8">
        <v>1090.5</v>
      </c>
      <c r="D24" s="9"/>
      <c r="E24" s="10">
        <v>21.5</v>
      </c>
      <c r="F24" s="40">
        <f t="shared" si="0"/>
        <v>23445.75</v>
      </c>
      <c r="G24" s="20"/>
      <c r="H24" s="17"/>
      <c r="I24" s="18"/>
      <c r="J24" s="19"/>
    </row>
    <row r="25" spans="2:14" x14ac:dyDescent="0.25">
      <c r="B25" s="7">
        <v>46044</v>
      </c>
      <c r="C25" s="8">
        <v>1136</v>
      </c>
      <c r="D25" s="9"/>
      <c r="E25" s="10">
        <v>25.25</v>
      </c>
      <c r="F25" s="40">
        <f t="shared" si="0"/>
        <v>28684</v>
      </c>
      <c r="G25" s="20"/>
      <c r="H25" s="17"/>
      <c r="I25" s="18"/>
      <c r="J25" s="19"/>
    </row>
    <row r="26" spans="2:14" x14ac:dyDescent="0.25">
      <c r="B26" s="7">
        <v>46045</v>
      </c>
      <c r="C26" s="8">
        <v>1185</v>
      </c>
      <c r="D26" s="9"/>
      <c r="E26" s="10">
        <v>25.25</v>
      </c>
      <c r="F26" s="40">
        <f t="shared" si="0"/>
        <v>29921.25</v>
      </c>
      <c r="G26" s="20"/>
      <c r="H26" s="17"/>
      <c r="I26" s="18"/>
      <c r="J26" s="19"/>
    </row>
    <row r="27" spans="2:14" x14ac:dyDescent="0.25">
      <c r="B27" s="7">
        <v>46046</v>
      </c>
      <c r="C27" s="8">
        <v>1184</v>
      </c>
      <c r="D27" s="9"/>
      <c r="E27" s="10">
        <v>25.25</v>
      </c>
      <c r="F27" s="40">
        <f t="shared" si="0"/>
        <v>29896</v>
      </c>
      <c r="G27" s="20"/>
      <c r="H27" s="17"/>
      <c r="I27" s="18"/>
      <c r="J27" s="19"/>
      <c r="M27" s="18"/>
      <c r="N27" s="47"/>
    </row>
    <row r="28" spans="2:14" x14ac:dyDescent="0.25">
      <c r="B28" s="7">
        <v>46047</v>
      </c>
      <c r="C28" s="8">
        <v>1180</v>
      </c>
      <c r="D28" s="9"/>
      <c r="E28" s="10">
        <v>25.25</v>
      </c>
      <c r="F28" s="40">
        <f t="shared" si="0"/>
        <v>29795</v>
      </c>
      <c r="G28" s="20"/>
      <c r="H28" s="17"/>
      <c r="I28" s="18"/>
      <c r="J28" s="19"/>
      <c r="M28" s="18"/>
      <c r="N28" s="47"/>
    </row>
    <row r="29" spans="2:14" x14ac:dyDescent="0.25">
      <c r="B29" s="7">
        <v>46048</v>
      </c>
      <c r="C29" s="8">
        <v>1209.5</v>
      </c>
      <c r="D29" s="9"/>
      <c r="E29" s="10">
        <v>25.25</v>
      </c>
      <c r="F29" s="40">
        <f t="shared" si="0"/>
        <v>30539.875</v>
      </c>
      <c r="G29" s="20"/>
      <c r="H29" s="17"/>
      <c r="I29" s="18"/>
      <c r="J29" s="19"/>
      <c r="M29" s="18"/>
      <c r="N29" s="47"/>
    </row>
    <row r="30" spans="2:14" x14ac:dyDescent="0.25">
      <c r="B30" s="7">
        <v>46049</v>
      </c>
      <c r="C30" s="8">
        <v>1237</v>
      </c>
      <c r="D30" s="9"/>
      <c r="E30" s="10">
        <v>25.25</v>
      </c>
      <c r="F30" s="40">
        <f t="shared" si="0"/>
        <v>31234.25</v>
      </c>
      <c r="G30" s="20"/>
      <c r="H30" s="17"/>
      <c r="I30" s="18"/>
      <c r="J30" s="19"/>
      <c r="M30" s="18"/>
      <c r="N30" s="47"/>
    </row>
    <row r="31" spans="2:14" x14ac:dyDescent="0.25">
      <c r="B31" s="7">
        <v>46050</v>
      </c>
      <c r="C31" s="8">
        <v>1238</v>
      </c>
      <c r="D31" s="9"/>
      <c r="E31" s="10">
        <v>25.25</v>
      </c>
      <c r="F31" s="40">
        <f t="shared" si="0"/>
        <v>31259.5</v>
      </c>
      <c r="G31" s="20"/>
      <c r="H31" s="17"/>
      <c r="I31" s="18"/>
      <c r="J31" s="19"/>
      <c r="M31" s="18"/>
      <c r="N31" s="47"/>
    </row>
    <row r="32" spans="2:14" x14ac:dyDescent="0.25">
      <c r="B32" s="7">
        <v>46051</v>
      </c>
      <c r="C32" s="8">
        <v>1239</v>
      </c>
      <c r="D32" s="9"/>
      <c r="E32" s="10">
        <v>25.25</v>
      </c>
      <c r="F32" s="40">
        <f t="shared" si="0"/>
        <v>31284.75</v>
      </c>
      <c r="G32" s="20"/>
      <c r="H32" s="17"/>
      <c r="I32" s="18"/>
      <c r="J32" s="19"/>
      <c r="M32" s="18"/>
      <c r="N32" s="47"/>
    </row>
    <row r="33" spans="2:14" x14ac:dyDescent="0.25">
      <c r="B33" s="7">
        <v>46052</v>
      </c>
      <c r="C33" s="8">
        <v>1238</v>
      </c>
      <c r="D33" s="9"/>
      <c r="E33" s="10">
        <v>25.25</v>
      </c>
      <c r="F33" s="40">
        <f t="shared" si="0"/>
        <v>31259.5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46053</v>
      </c>
      <c r="C34" s="42">
        <v>1274</v>
      </c>
      <c r="D34" s="43"/>
      <c r="E34" s="10">
        <v>25.25</v>
      </c>
      <c r="F34" s="45">
        <f t="shared" si="0"/>
        <v>32168.5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19728</v>
      </c>
      <c r="D35" s="36">
        <f>SUM(D4:D34)</f>
        <v>0</v>
      </c>
      <c r="E35" s="37"/>
      <c r="F35" s="38" t="s">
        <v>4</v>
      </c>
      <c r="G35" s="25"/>
      <c r="H35" s="148" t="s">
        <v>11</v>
      </c>
      <c r="I35" s="148"/>
      <c r="J35" s="26">
        <f>SUM(J4:J34)</f>
        <v>474299.91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49" t="s">
        <v>13</v>
      </c>
      <c r="I36" s="149"/>
      <c r="J36" s="19">
        <f>F36+F37</f>
        <v>469603.875</v>
      </c>
      <c r="L36" s="33">
        <f>J36-J4-J5-J6+J37</f>
        <v>474299.91375000001</v>
      </c>
      <c r="M36" s="33"/>
      <c r="N36" s="33">
        <f>L36-M36</f>
        <v>474299.91375000001</v>
      </c>
    </row>
    <row r="37" spans="2:14" x14ac:dyDescent="0.25">
      <c r="B37" s="27" t="s">
        <v>14</v>
      </c>
      <c r="C37" s="32">
        <f>C35</f>
        <v>19728</v>
      </c>
      <c r="D37" s="9">
        <f>D35/1.03</f>
        <v>0</v>
      </c>
      <c r="E37" s="10"/>
      <c r="F37" s="11">
        <f>SUM(F4:F36)</f>
        <v>469603.875</v>
      </c>
      <c r="G37" s="20"/>
      <c r="H37" s="18" t="s">
        <v>15</v>
      </c>
      <c r="I37" s="18">
        <v>0.01</v>
      </c>
      <c r="J37" s="19">
        <f>J36*I37</f>
        <v>4696.0387499999997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50" t="s">
        <v>16</v>
      </c>
      <c r="C39" s="151"/>
      <c r="D39" s="28"/>
      <c r="E39" s="10"/>
      <c r="F39" s="29"/>
      <c r="G39" s="30"/>
      <c r="H39" s="152" t="s">
        <v>17</v>
      </c>
      <c r="I39" s="152"/>
      <c r="J39" s="31">
        <f>J36+J37+J38-J35</f>
        <v>3.7500000325962901E-3</v>
      </c>
      <c r="M39" s="18"/>
      <c r="N39" s="47">
        <f>J39+N34</f>
        <v>3.7500000325962901E-3</v>
      </c>
    </row>
    <row r="40" spans="2:14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  <c r="M40" s="18" t="s">
        <v>25</v>
      </c>
      <c r="N40" s="47"/>
    </row>
    <row r="41" spans="2:14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  <c r="M41" s="18" t="s">
        <v>32</v>
      </c>
      <c r="N41" s="47">
        <f>N40+N39</f>
        <v>3.7500000325962901E-3</v>
      </c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1" sqref="L1: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3">
        <f>SUM(N3:N10)</f>
        <v>2700000</v>
      </c>
    </row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L2" s="153" t="s">
        <v>46</v>
      </c>
      <c r="M2" s="153"/>
      <c r="N2" s="1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318000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77">
        <v>46038</v>
      </c>
      <c r="M3" s="14" t="s">
        <v>34</v>
      </c>
      <c r="N3" s="88">
        <v>1000000</v>
      </c>
      <c r="P3" s="76">
        <v>46053</v>
      </c>
      <c r="Q3" s="14">
        <f>R3-P3</f>
        <v>28</v>
      </c>
      <c r="R3" s="77">
        <v>46081</v>
      </c>
      <c r="S3" s="14" t="s">
        <v>40</v>
      </c>
      <c r="T3" s="78">
        <v>75</v>
      </c>
      <c r="U3" s="79" t="s">
        <v>36</v>
      </c>
      <c r="V3" s="79" t="s">
        <v>37</v>
      </c>
      <c r="W3" s="80">
        <v>540</v>
      </c>
      <c r="X3" s="79" t="s">
        <v>38</v>
      </c>
      <c r="Y3" s="81">
        <v>770</v>
      </c>
      <c r="Z3" s="82">
        <v>415800</v>
      </c>
      <c r="AA3" s="83"/>
      <c r="AB3" s="82">
        <v>415800</v>
      </c>
      <c r="AC3" t="s">
        <v>41</v>
      </c>
    </row>
    <row r="4" spans="2:29" x14ac:dyDescent="0.25">
      <c r="B4" s="7">
        <v>46054</v>
      </c>
      <c r="C4" s="8">
        <v>1280</v>
      </c>
      <c r="D4" s="9"/>
      <c r="E4" s="10">
        <v>25.5</v>
      </c>
      <c r="F4" s="40">
        <f>E4*C4</f>
        <v>32640</v>
      </c>
      <c r="G4" s="12"/>
      <c r="H4" s="13" t="s">
        <v>6</v>
      </c>
      <c r="I4" s="14">
        <v>0.01</v>
      </c>
      <c r="J4" s="15"/>
      <c r="L4" s="77">
        <v>46045</v>
      </c>
      <c r="M4" s="14" t="s">
        <v>34</v>
      </c>
      <c r="N4" s="88">
        <v>100000</v>
      </c>
      <c r="P4" s="76">
        <v>46053</v>
      </c>
      <c r="Q4" s="14">
        <f>R4-P4</f>
        <v>28</v>
      </c>
      <c r="R4" s="77">
        <v>46081</v>
      </c>
      <c r="S4" s="14" t="s">
        <v>40</v>
      </c>
      <c r="T4" s="78">
        <v>76</v>
      </c>
      <c r="U4" s="79" t="s">
        <v>36</v>
      </c>
      <c r="V4" s="79" t="s">
        <v>39</v>
      </c>
      <c r="W4" s="84">
        <v>3000</v>
      </c>
      <c r="X4" s="79" t="s">
        <v>12</v>
      </c>
      <c r="Y4" s="81">
        <v>25.6</v>
      </c>
      <c r="Z4" s="82">
        <v>76800</v>
      </c>
      <c r="AA4" s="83"/>
      <c r="AB4" s="82">
        <v>76800</v>
      </c>
      <c r="AC4" t="s">
        <v>41</v>
      </c>
    </row>
    <row r="5" spans="2:29" x14ac:dyDescent="0.25">
      <c r="B5" s="7">
        <v>46055</v>
      </c>
      <c r="C5" s="8">
        <v>1308.5</v>
      </c>
      <c r="D5" s="9"/>
      <c r="E5" s="10">
        <v>25.5</v>
      </c>
      <c r="F5" s="40">
        <f t="shared" ref="F5:F34" si="0">E5*C5</f>
        <v>33366.75</v>
      </c>
      <c r="G5" s="12"/>
      <c r="H5" s="13" t="s">
        <v>7</v>
      </c>
      <c r="I5" s="14">
        <v>1E-3</v>
      </c>
      <c r="J5" s="15"/>
      <c r="L5" s="77">
        <v>46045</v>
      </c>
      <c r="M5" s="14" t="s">
        <v>35</v>
      </c>
      <c r="N5" s="88">
        <v>900000</v>
      </c>
      <c r="P5" s="85"/>
      <c r="Q5" s="85"/>
      <c r="R5" s="85"/>
      <c r="S5" s="85"/>
      <c r="T5" s="85"/>
      <c r="U5" s="85"/>
      <c r="V5" s="85" t="s">
        <v>45</v>
      </c>
      <c r="W5" s="85"/>
      <c r="X5" s="85"/>
      <c r="Y5" s="85"/>
      <c r="Z5" s="85"/>
      <c r="AA5" s="85"/>
      <c r="AB5" s="86">
        <v>-492600</v>
      </c>
    </row>
    <row r="6" spans="2:29" x14ac:dyDescent="0.25">
      <c r="B6" s="7">
        <v>46056</v>
      </c>
      <c r="C6" s="8">
        <v>1340</v>
      </c>
      <c r="D6" s="9"/>
      <c r="E6" s="10">
        <v>25.5</v>
      </c>
      <c r="F6" s="40">
        <f t="shared" si="0"/>
        <v>34170</v>
      </c>
      <c r="G6" s="12"/>
      <c r="H6" s="13" t="s">
        <v>8</v>
      </c>
      <c r="I6" s="14"/>
      <c r="J6" s="15"/>
      <c r="L6" s="77">
        <v>46052</v>
      </c>
      <c r="M6" s="14" t="s">
        <v>35</v>
      </c>
      <c r="N6" s="88">
        <v>1000000</v>
      </c>
      <c r="P6" s="75">
        <v>46069</v>
      </c>
      <c r="Q6" s="18">
        <f>R6-P6</f>
        <v>43</v>
      </c>
      <c r="R6" s="66">
        <v>46112</v>
      </c>
      <c r="S6" s="18" t="s">
        <v>40</v>
      </c>
      <c r="T6" s="74">
        <v>106</v>
      </c>
      <c r="U6" s="73" t="s">
        <v>36</v>
      </c>
      <c r="V6" s="73" t="s">
        <v>37</v>
      </c>
      <c r="W6" s="72">
        <v>400</v>
      </c>
      <c r="X6" s="73" t="s">
        <v>38</v>
      </c>
      <c r="Y6" s="71">
        <v>795</v>
      </c>
      <c r="Z6" s="69">
        <v>318000</v>
      </c>
      <c r="AA6" s="70"/>
      <c r="AB6" s="69">
        <v>318000</v>
      </c>
      <c r="AC6" t="s">
        <v>42</v>
      </c>
    </row>
    <row r="7" spans="2:29" x14ac:dyDescent="0.25">
      <c r="B7" s="7">
        <v>46057</v>
      </c>
      <c r="C7" s="8">
        <v>1317</v>
      </c>
      <c r="D7" s="9"/>
      <c r="E7" s="10">
        <v>25.5</v>
      </c>
      <c r="F7" s="40">
        <f t="shared" si="0"/>
        <v>33583.5</v>
      </c>
      <c r="G7" s="12"/>
      <c r="H7" s="13" t="s">
        <v>9</v>
      </c>
      <c r="I7" s="14"/>
      <c r="J7" s="15">
        <f>'OCAK 2026'!J39*-1</f>
        <v>-3.7500000325962901E-3</v>
      </c>
      <c r="L7" s="89" t="s">
        <v>47</v>
      </c>
      <c r="M7" s="89" t="s">
        <v>57</v>
      </c>
      <c r="N7" s="90">
        <v>-300000</v>
      </c>
    </row>
    <row r="8" spans="2:29" x14ac:dyDescent="0.25">
      <c r="B8" s="7">
        <v>46058</v>
      </c>
      <c r="C8" s="8">
        <v>1300</v>
      </c>
      <c r="D8" s="9"/>
      <c r="E8" s="10">
        <v>25.5</v>
      </c>
      <c r="F8" s="40">
        <f t="shared" si="0"/>
        <v>33150</v>
      </c>
      <c r="G8" s="16"/>
      <c r="H8" s="17"/>
      <c r="I8" s="18"/>
      <c r="J8" s="19"/>
      <c r="L8" s="18" t="s">
        <v>48</v>
      </c>
      <c r="M8" s="18" t="s">
        <v>58</v>
      </c>
      <c r="N8" s="18"/>
    </row>
    <row r="9" spans="2:29" x14ac:dyDescent="0.25">
      <c r="B9" s="7">
        <v>46059</v>
      </c>
      <c r="C9" s="8">
        <v>1325</v>
      </c>
      <c r="D9" s="9"/>
      <c r="E9" s="10">
        <v>25.5</v>
      </c>
      <c r="F9" s="40">
        <f t="shared" si="0"/>
        <v>33787.5</v>
      </c>
      <c r="G9" s="16"/>
      <c r="H9" s="17"/>
      <c r="I9" s="18"/>
      <c r="J9" s="19"/>
      <c r="L9" s="18" t="s">
        <v>49</v>
      </c>
      <c r="M9" s="18" t="s">
        <v>59</v>
      </c>
      <c r="N9" s="18"/>
    </row>
    <row r="10" spans="2:29" x14ac:dyDescent="0.25">
      <c r="B10" s="7">
        <v>46060</v>
      </c>
      <c r="C10" s="8">
        <v>1317</v>
      </c>
      <c r="D10" s="9"/>
      <c r="E10" s="10">
        <v>25.5</v>
      </c>
      <c r="F10" s="40">
        <f t="shared" si="0"/>
        <v>33583.5</v>
      </c>
      <c r="G10" s="67">
        <v>46053</v>
      </c>
      <c r="H10" s="17" t="s">
        <v>43</v>
      </c>
      <c r="I10" s="18"/>
      <c r="J10" s="62">
        <v>415800</v>
      </c>
      <c r="L10" s="18" t="s">
        <v>50</v>
      </c>
      <c r="M10" s="18" t="s">
        <v>60</v>
      </c>
      <c r="N10" s="18"/>
    </row>
    <row r="11" spans="2:29" x14ac:dyDescent="0.25">
      <c r="B11" s="7">
        <v>46061</v>
      </c>
      <c r="C11" s="8">
        <v>1326</v>
      </c>
      <c r="D11" s="9"/>
      <c r="E11" s="10">
        <v>25.5</v>
      </c>
      <c r="F11" s="40">
        <f t="shared" si="0"/>
        <v>33813</v>
      </c>
      <c r="G11" s="67">
        <v>46053</v>
      </c>
      <c r="H11" s="17" t="s">
        <v>44</v>
      </c>
      <c r="I11" s="18"/>
      <c r="J11" s="62">
        <v>76800</v>
      </c>
      <c r="L11" s="18" t="s">
        <v>51</v>
      </c>
      <c r="M11" s="18" t="s">
        <v>61</v>
      </c>
      <c r="N11" s="18"/>
    </row>
    <row r="12" spans="2:29" x14ac:dyDescent="0.25">
      <c r="B12" s="7">
        <v>46062</v>
      </c>
      <c r="C12" s="8">
        <v>1282</v>
      </c>
      <c r="D12" s="9"/>
      <c r="E12" s="10">
        <v>25.5</v>
      </c>
      <c r="F12" s="40">
        <f t="shared" si="0"/>
        <v>32691</v>
      </c>
      <c r="G12" s="20"/>
      <c r="H12" s="17"/>
      <c r="I12" s="18"/>
      <c r="J12" s="19"/>
      <c r="L12" s="18" t="s">
        <v>52</v>
      </c>
      <c r="M12" s="18" t="s">
        <v>62</v>
      </c>
      <c r="N12" s="18"/>
    </row>
    <row r="13" spans="2:29" x14ac:dyDescent="0.25">
      <c r="B13" s="7">
        <v>46063</v>
      </c>
      <c r="C13" s="8">
        <v>1191.5</v>
      </c>
      <c r="D13" s="9"/>
      <c r="E13" s="10">
        <v>25.5</v>
      </c>
      <c r="F13" s="40">
        <f t="shared" si="0"/>
        <v>30383.25</v>
      </c>
      <c r="G13" s="20"/>
      <c r="H13" s="17" t="s">
        <v>70</v>
      </c>
      <c r="I13" s="18"/>
      <c r="J13" s="19">
        <v>300000</v>
      </c>
      <c r="L13" s="18" t="s">
        <v>53</v>
      </c>
      <c r="M13" s="18" t="s">
        <v>63</v>
      </c>
      <c r="N13" s="18"/>
    </row>
    <row r="14" spans="2:29" x14ac:dyDescent="0.25">
      <c r="B14" s="7">
        <v>46064</v>
      </c>
      <c r="C14" s="8">
        <v>1295</v>
      </c>
      <c r="D14" s="9"/>
      <c r="E14" s="10">
        <v>25.5</v>
      </c>
      <c r="F14" s="40">
        <f t="shared" si="0"/>
        <v>33022.5</v>
      </c>
      <c r="G14" s="20"/>
      <c r="H14" s="17"/>
      <c r="I14" s="18"/>
      <c r="J14" s="19"/>
      <c r="L14" s="18" t="s">
        <v>54</v>
      </c>
      <c r="M14" s="18" t="s">
        <v>64</v>
      </c>
      <c r="N14" s="18"/>
    </row>
    <row r="15" spans="2:29" x14ac:dyDescent="0.25">
      <c r="B15" s="7">
        <v>46065</v>
      </c>
      <c r="C15" s="8">
        <v>1100</v>
      </c>
      <c r="D15" s="9"/>
      <c r="E15" s="10">
        <v>25.5</v>
      </c>
      <c r="F15" s="40">
        <f t="shared" si="0"/>
        <v>28050</v>
      </c>
      <c r="G15" s="20"/>
      <c r="H15" s="17"/>
      <c r="I15" s="18"/>
      <c r="J15" s="19"/>
      <c r="L15" s="18" t="s">
        <v>55</v>
      </c>
      <c r="M15" s="18" t="s">
        <v>65</v>
      </c>
      <c r="N15" s="18"/>
    </row>
    <row r="16" spans="2:29" x14ac:dyDescent="0.25">
      <c r="B16" s="7">
        <v>46066</v>
      </c>
      <c r="C16" s="8">
        <v>1273</v>
      </c>
      <c r="D16" s="9"/>
      <c r="E16" s="10">
        <v>25.5</v>
      </c>
      <c r="F16" s="40">
        <f t="shared" si="0"/>
        <v>32461.5</v>
      </c>
      <c r="G16" s="20"/>
      <c r="H16" s="17"/>
      <c r="I16" s="18"/>
      <c r="J16" s="19"/>
      <c r="L16" s="18" t="s">
        <v>56</v>
      </c>
      <c r="M16" s="18" t="s">
        <v>66</v>
      </c>
      <c r="N16" s="18"/>
    </row>
    <row r="17" spans="2:14" x14ac:dyDescent="0.25">
      <c r="B17" s="7">
        <v>46067</v>
      </c>
      <c r="C17" s="8">
        <v>1260</v>
      </c>
      <c r="D17" s="9"/>
      <c r="E17" s="10">
        <v>25.5</v>
      </c>
      <c r="F17" s="40">
        <f t="shared" si="0"/>
        <v>32130</v>
      </c>
      <c r="G17" s="16">
        <v>46113</v>
      </c>
      <c r="H17" s="17" t="s">
        <v>35</v>
      </c>
      <c r="I17" s="18"/>
      <c r="J17" s="19">
        <v>136717.67000000001</v>
      </c>
      <c r="L17" s="68"/>
      <c r="M17" s="68"/>
    </row>
    <row r="18" spans="2:14" x14ac:dyDescent="0.25">
      <c r="B18" s="7">
        <v>46068</v>
      </c>
      <c r="C18" s="8">
        <v>1341</v>
      </c>
      <c r="D18" s="9"/>
      <c r="E18" s="10">
        <v>25.5</v>
      </c>
      <c r="F18" s="40">
        <f t="shared" si="0"/>
        <v>34195.5</v>
      </c>
      <c r="G18" s="20"/>
      <c r="H18" s="17"/>
      <c r="I18" s="18"/>
      <c r="J18" s="19"/>
    </row>
    <row r="19" spans="2:14" x14ac:dyDescent="0.25">
      <c r="B19" s="7">
        <v>46069</v>
      </c>
      <c r="C19" s="8">
        <v>1280</v>
      </c>
      <c r="D19" s="9"/>
      <c r="E19" s="10">
        <v>25.5</v>
      </c>
      <c r="F19" s="40">
        <f t="shared" si="0"/>
        <v>32640</v>
      </c>
      <c r="G19" s="20"/>
      <c r="H19" s="17"/>
      <c r="I19" s="18"/>
      <c r="J19" s="19"/>
      <c r="L19" t="s">
        <v>67</v>
      </c>
    </row>
    <row r="20" spans="2:14" x14ac:dyDescent="0.25">
      <c r="B20" s="7">
        <v>46070</v>
      </c>
      <c r="C20" s="8">
        <v>1223</v>
      </c>
      <c r="D20" s="9"/>
      <c r="E20" s="10">
        <v>25.5</v>
      </c>
      <c r="F20" s="40">
        <f t="shared" si="0"/>
        <v>31186.5</v>
      </c>
      <c r="G20" s="20"/>
      <c r="H20" s="17"/>
      <c r="I20" s="18"/>
      <c r="J20" s="19"/>
      <c r="L20" t="s">
        <v>68</v>
      </c>
    </row>
    <row r="21" spans="2:14" x14ac:dyDescent="0.25">
      <c r="B21" s="7">
        <v>46071</v>
      </c>
      <c r="C21" s="8">
        <v>1300</v>
      </c>
      <c r="D21" s="9"/>
      <c r="E21" s="10">
        <v>25.5</v>
      </c>
      <c r="F21" s="40">
        <f t="shared" si="0"/>
        <v>33150</v>
      </c>
      <c r="G21" s="20"/>
      <c r="H21" s="17"/>
      <c r="I21" s="18"/>
      <c r="J21" s="19"/>
      <c r="L21" t="s">
        <v>69</v>
      </c>
    </row>
    <row r="22" spans="2:14" x14ac:dyDescent="0.25">
      <c r="B22" s="7">
        <v>46072</v>
      </c>
      <c r="C22" s="8">
        <v>1281.5</v>
      </c>
      <c r="D22" s="9"/>
      <c r="E22" s="10">
        <v>25.5</v>
      </c>
      <c r="F22" s="40">
        <f t="shared" si="0"/>
        <v>32678.25</v>
      </c>
      <c r="G22" s="20"/>
      <c r="H22" s="17"/>
      <c r="I22" s="18"/>
      <c r="J22" s="19"/>
    </row>
    <row r="23" spans="2:14" x14ac:dyDescent="0.25">
      <c r="B23" s="7">
        <v>46073</v>
      </c>
      <c r="C23" s="8">
        <v>1290</v>
      </c>
      <c r="D23" s="9"/>
      <c r="E23" s="10">
        <v>25.5</v>
      </c>
      <c r="F23" s="40">
        <f t="shared" si="0"/>
        <v>32895</v>
      </c>
      <c r="G23" s="20"/>
      <c r="H23" s="17"/>
      <c r="I23" s="18"/>
      <c r="J23" s="19"/>
    </row>
    <row r="24" spans="2:14" x14ac:dyDescent="0.25">
      <c r="B24" s="7">
        <v>46074</v>
      </c>
      <c r="C24" s="8">
        <v>1315</v>
      </c>
      <c r="D24" s="9"/>
      <c r="E24" s="10">
        <v>25.5</v>
      </c>
      <c r="F24" s="40">
        <f t="shared" si="0"/>
        <v>33532.5</v>
      </c>
      <c r="G24" s="20"/>
      <c r="H24" s="17"/>
      <c r="I24" s="18"/>
      <c r="J24" s="19"/>
    </row>
    <row r="25" spans="2:14" x14ac:dyDescent="0.25">
      <c r="B25" s="7">
        <v>46075</v>
      </c>
      <c r="C25" s="8">
        <v>1316</v>
      </c>
      <c r="D25" s="9"/>
      <c r="E25" s="10">
        <v>25.5</v>
      </c>
      <c r="F25" s="40">
        <f t="shared" si="0"/>
        <v>33558</v>
      </c>
      <c r="G25" s="20"/>
      <c r="H25" s="17"/>
      <c r="I25" s="18"/>
      <c r="J25" s="19"/>
    </row>
    <row r="26" spans="2:14" x14ac:dyDescent="0.25">
      <c r="B26" s="7">
        <v>46076</v>
      </c>
      <c r="C26" s="8">
        <v>1284</v>
      </c>
      <c r="D26" s="9"/>
      <c r="E26" s="10">
        <v>25.5</v>
      </c>
      <c r="F26" s="40">
        <f t="shared" si="0"/>
        <v>32742</v>
      </c>
      <c r="G26" s="20"/>
      <c r="H26" s="17"/>
      <c r="I26" s="18"/>
      <c r="J26" s="19"/>
    </row>
    <row r="27" spans="2:14" x14ac:dyDescent="0.25">
      <c r="B27" s="7">
        <v>46077</v>
      </c>
      <c r="C27" s="8">
        <v>1306</v>
      </c>
      <c r="D27" s="9"/>
      <c r="E27" s="10">
        <v>25.5</v>
      </c>
      <c r="F27" s="40">
        <f t="shared" si="0"/>
        <v>33303</v>
      </c>
      <c r="G27" s="20"/>
      <c r="H27" s="17"/>
      <c r="I27" s="18"/>
      <c r="J27" s="19"/>
      <c r="M27" s="18"/>
      <c r="N27" s="47"/>
    </row>
    <row r="28" spans="2:14" x14ac:dyDescent="0.25">
      <c r="B28" s="7">
        <v>46078</v>
      </c>
      <c r="C28" s="8">
        <v>1310</v>
      </c>
      <c r="D28" s="9"/>
      <c r="E28" s="10">
        <v>25.5</v>
      </c>
      <c r="F28" s="40">
        <f t="shared" si="0"/>
        <v>33405</v>
      </c>
      <c r="G28" s="20"/>
      <c r="H28" s="17"/>
      <c r="I28" s="18"/>
      <c r="J28" s="19"/>
      <c r="M28" s="18"/>
      <c r="N28" s="47"/>
    </row>
    <row r="29" spans="2:14" x14ac:dyDescent="0.25">
      <c r="B29" s="7">
        <v>46079</v>
      </c>
      <c r="C29" s="8">
        <v>1343</v>
      </c>
      <c r="D29" s="9"/>
      <c r="E29" s="10">
        <v>25.5</v>
      </c>
      <c r="F29" s="40">
        <f t="shared" si="0"/>
        <v>34246.5</v>
      </c>
      <c r="G29" s="20"/>
      <c r="H29" s="17"/>
      <c r="I29" s="18"/>
      <c r="J29" s="19"/>
      <c r="M29" s="18"/>
      <c r="N29" s="47"/>
    </row>
    <row r="30" spans="2:14" x14ac:dyDescent="0.25">
      <c r="B30" s="7">
        <v>46080</v>
      </c>
      <c r="C30" s="8">
        <v>1239</v>
      </c>
      <c r="D30" s="9"/>
      <c r="E30" s="10">
        <v>25.5</v>
      </c>
      <c r="F30" s="40">
        <f t="shared" si="0"/>
        <v>31594.5</v>
      </c>
      <c r="G30" s="20"/>
      <c r="H30" s="17"/>
      <c r="I30" s="18"/>
      <c r="J30" s="19"/>
      <c r="M30" s="18"/>
      <c r="N30" s="47"/>
    </row>
    <row r="31" spans="2:14" x14ac:dyDescent="0.25">
      <c r="B31" s="7">
        <v>46081</v>
      </c>
      <c r="C31" s="8">
        <v>1339.5</v>
      </c>
      <c r="D31" s="9"/>
      <c r="E31" s="10">
        <v>25.5</v>
      </c>
      <c r="F31" s="40">
        <f t="shared" si="0"/>
        <v>34157.25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36083</v>
      </c>
      <c r="D35" s="50">
        <f>SUM(D4:D34)</f>
        <v>0</v>
      </c>
      <c r="E35" s="51"/>
      <c r="F35" s="52" t="s">
        <v>4</v>
      </c>
      <c r="G35" s="25"/>
      <c r="H35" s="148" t="s">
        <v>11</v>
      </c>
      <c r="I35" s="148"/>
      <c r="J35" s="26">
        <f>SUM(J4:J34)</f>
        <v>929317.66625000001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9" t="s">
        <v>13</v>
      </c>
      <c r="I36" s="149"/>
      <c r="J36" s="19">
        <f>F36+F37</f>
        <v>920116.5</v>
      </c>
      <c r="L36" s="33">
        <f>J36-J4-J5-J6+J37</f>
        <v>929317.66500000004</v>
      </c>
      <c r="M36" s="33"/>
      <c r="N36" s="33">
        <f>L36-M36</f>
        <v>929317.66500000004</v>
      </c>
    </row>
    <row r="37" spans="2:14" x14ac:dyDescent="0.25">
      <c r="B37" s="27" t="s">
        <v>14</v>
      </c>
      <c r="C37" s="32">
        <f>C35</f>
        <v>36083</v>
      </c>
      <c r="D37" s="9">
        <f>D35/1.03</f>
        <v>0</v>
      </c>
      <c r="E37" s="10"/>
      <c r="F37" s="40">
        <f>SUM(F4:F36)</f>
        <v>920116.5</v>
      </c>
      <c r="G37" s="20"/>
      <c r="H37" s="18" t="s">
        <v>15</v>
      </c>
      <c r="I37" s="18">
        <v>0.01</v>
      </c>
      <c r="J37" s="19">
        <f>J36*I37</f>
        <v>9201.1650000000009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50" t="s">
        <v>16</v>
      </c>
      <c r="C39" s="151"/>
      <c r="D39" s="28"/>
      <c r="E39" s="44"/>
      <c r="F39" s="45"/>
      <c r="G39" s="30"/>
      <c r="H39" s="152" t="s">
        <v>17</v>
      </c>
      <c r="I39" s="152"/>
      <c r="J39" s="31">
        <f>J36+J37+J38-J35</f>
        <v>-1.2499999720603228E-3</v>
      </c>
      <c r="M39" s="18"/>
      <c r="N39" s="47">
        <f>J39+N34</f>
        <v>-1.2499999720603228E-3</v>
      </c>
    </row>
    <row r="40" spans="2:14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  <c r="M40" s="18" t="s">
        <v>25</v>
      </c>
      <c r="N40" s="47"/>
    </row>
    <row r="41" spans="2:14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  <c r="M41" s="18" t="s">
        <v>32</v>
      </c>
      <c r="N41" s="47">
        <f>N40+N39</f>
        <v>-1.2499999720603228E-3</v>
      </c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F37" sqref="F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3">
        <f>SUM(N3:N10)</f>
        <v>2400000</v>
      </c>
    </row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L2" s="153" t="s">
        <v>46</v>
      </c>
      <c r="M2" s="153"/>
      <c r="N2" s="1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855000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77">
        <v>46038</v>
      </c>
      <c r="M3" s="14" t="s">
        <v>34</v>
      </c>
      <c r="N3" s="88">
        <v>1000000</v>
      </c>
      <c r="P3" s="106">
        <v>46069</v>
      </c>
      <c r="Q3" s="14">
        <f>R3-P3</f>
        <v>43</v>
      </c>
      <c r="R3" s="77">
        <v>46112</v>
      </c>
      <c r="S3" s="14" t="s">
        <v>40</v>
      </c>
      <c r="T3" s="107">
        <v>106</v>
      </c>
      <c r="U3" s="108" t="s">
        <v>36</v>
      </c>
      <c r="V3" s="108" t="s">
        <v>37</v>
      </c>
      <c r="W3" s="109">
        <v>400</v>
      </c>
      <c r="X3" s="108" t="s">
        <v>38</v>
      </c>
      <c r="Y3" s="110">
        <v>795</v>
      </c>
      <c r="Z3" s="111">
        <v>318000</v>
      </c>
      <c r="AA3" s="112"/>
      <c r="AB3" s="111">
        <v>318000</v>
      </c>
      <c r="AC3" t="s">
        <v>42</v>
      </c>
    </row>
    <row r="4" spans="2:29" x14ac:dyDescent="0.25">
      <c r="B4" s="7">
        <v>46082</v>
      </c>
      <c r="C4" s="8">
        <v>1325</v>
      </c>
      <c r="D4" s="9"/>
      <c r="E4" s="10">
        <v>25.5</v>
      </c>
      <c r="F4" s="40">
        <f>E4*C4</f>
        <v>33787.5</v>
      </c>
      <c r="G4" s="12"/>
      <c r="H4" s="13" t="s">
        <v>6</v>
      </c>
      <c r="I4" s="14">
        <v>0.01</v>
      </c>
      <c r="J4" s="15"/>
      <c r="L4" s="77">
        <v>46045</v>
      </c>
      <c r="M4" s="14" t="s">
        <v>34</v>
      </c>
      <c r="N4" s="88">
        <v>100000</v>
      </c>
      <c r="P4" s="113">
        <v>46097</v>
      </c>
      <c r="Q4" s="14">
        <f>R4-P4</f>
        <v>15</v>
      </c>
      <c r="R4" s="77">
        <v>46112</v>
      </c>
      <c r="S4" s="14" t="s">
        <v>40</v>
      </c>
      <c r="T4" s="114">
        <v>166</v>
      </c>
      <c r="U4" s="115" t="s">
        <v>36</v>
      </c>
      <c r="V4" s="115" t="s">
        <v>37</v>
      </c>
      <c r="W4" s="116">
        <v>270</v>
      </c>
      <c r="X4" s="115" t="s">
        <v>38</v>
      </c>
      <c r="Y4" s="117">
        <v>840</v>
      </c>
      <c r="Z4" s="118">
        <v>226800</v>
      </c>
      <c r="AA4" s="119"/>
      <c r="AB4" s="118">
        <v>226800</v>
      </c>
      <c r="AC4" t="s">
        <v>42</v>
      </c>
    </row>
    <row r="5" spans="2:29" x14ac:dyDescent="0.25">
      <c r="B5" s="7">
        <v>46083</v>
      </c>
      <c r="C5" s="8">
        <v>1321.5</v>
      </c>
      <c r="D5" s="9"/>
      <c r="E5" s="10">
        <v>25.5</v>
      </c>
      <c r="F5" s="40">
        <f t="shared" ref="F5:F34" si="0">E5*C5</f>
        <v>33698.25</v>
      </c>
      <c r="G5" s="12"/>
      <c r="H5" s="13" t="s">
        <v>7</v>
      </c>
      <c r="I5" s="14">
        <v>1E-3</v>
      </c>
      <c r="J5" s="15"/>
      <c r="L5" s="77">
        <v>46045</v>
      </c>
      <c r="M5" s="14" t="s">
        <v>35</v>
      </c>
      <c r="N5" s="88">
        <v>900000</v>
      </c>
      <c r="P5" s="85"/>
      <c r="Q5" s="85"/>
      <c r="R5" s="85"/>
      <c r="S5" s="85"/>
      <c r="T5" s="85"/>
      <c r="U5" s="85"/>
      <c r="V5" s="85" t="s">
        <v>75</v>
      </c>
      <c r="W5" s="85"/>
      <c r="X5" s="85"/>
      <c r="Y5" s="85"/>
      <c r="Z5" s="85"/>
      <c r="AA5" s="85"/>
      <c r="AB5" s="86">
        <v>-544800</v>
      </c>
    </row>
    <row r="6" spans="2:29" x14ac:dyDescent="0.25">
      <c r="B6" s="7">
        <v>46084</v>
      </c>
      <c r="C6" s="8">
        <v>1309.5</v>
      </c>
      <c r="D6" s="9"/>
      <c r="E6" s="10">
        <v>25.5</v>
      </c>
      <c r="F6" s="40">
        <f t="shared" si="0"/>
        <v>33392.25</v>
      </c>
      <c r="G6" s="12"/>
      <c r="H6" s="13" t="s">
        <v>8</v>
      </c>
      <c r="I6" s="14"/>
      <c r="J6" s="15"/>
      <c r="L6" s="77">
        <v>46052</v>
      </c>
      <c r="M6" s="14" t="s">
        <v>35</v>
      </c>
      <c r="N6" s="88">
        <v>1000000</v>
      </c>
      <c r="P6" s="98">
        <v>46097</v>
      </c>
      <c r="Q6" s="18">
        <f>R6-P6</f>
        <v>45</v>
      </c>
      <c r="R6" s="66">
        <v>46142</v>
      </c>
      <c r="S6" s="18" t="s">
        <v>40</v>
      </c>
      <c r="T6" s="97">
        <v>166</v>
      </c>
      <c r="U6" s="96" t="s">
        <v>36</v>
      </c>
      <c r="V6" s="96" t="s">
        <v>37</v>
      </c>
      <c r="W6" s="95">
        <v>270</v>
      </c>
      <c r="X6" s="96" t="s">
        <v>38</v>
      </c>
      <c r="Y6" s="94">
        <v>880</v>
      </c>
      <c r="Z6" s="93">
        <v>237600</v>
      </c>
      <c r="AA6" s="92"/>
      <c r="AB6" s="93">
        <v>237600</v>
      </c>
      <c r="AC6" t="s">
        <v>71</v>
      </c>
    </row>
    <row r="7" spans="2:29" x14ac:dyDescent="0.25">
      <c r="B7" s="7">
        <v>46085</v>
      </c>
      <c r="C7" s="8">
        <v>1295</v>
      </c>
      <c r="D7" s="9"/>
      <c r="E7" s="10">
        <v>25.5</v>
      </c>
      <c r="F7" s="40">
        <f t="shared" si="0"/>
        <v>33022.5</v>
      </c>
      <c r="G7" s="12"/>
      <c r="H7" s="13" t="s">
        <v>9</v>
      </c>
      <c r="I7" s="14"/>
      <c r="J7" s="15">
        <f>'ŞUBAT 2026'!J39*-1</f>
        <v>1.2499999720603228E-3</v>
      </c>
      <c r="L7" s="89" t="s">
        <v>47</v>
      </c>
      <c r="M7" s="89" t="s">
        <v>57</v>
      </c>
      <c r="N7" s="90">
        <v>-300000</v>
      </c>
      <c r="P7" s="105">
        <v>46099</v>
      </c>
      <c r="Q7" s="18">
        <f>R7-P7</f>
        <v>43</v>
      </c>
      <c r="R7" s="66">
        <v>46142</v>
      </c>
      <c r="S7" s="18" t="s">
        <v>40</v>
      </c>
      <c r="T7" s="104">
        <v>173</v>
      </c>
      <c r="U7" s="103" t="s">
        <v>36</v>
      </c>
      <c r="V7" s="103" t="s">
        <v>72</v>
      </c>
      <c r="W7" s="102">
        <v>60</v>
      </c>
      <c r="X7" s="103" t="s">
        <v>38</v>
      </c>
      <c r="Y7" s="101">
        <v>1380</v>
      </c>
      <c r="Z7" s="100">
        <v>82800</v>
      </c>
      <c r="AA7" s="99"/>
      <c r="AB7" s="100">
        <v>82800</v>
      </c>
      <c r="AC7" t="s">
        <v>71</v>
      </c>
    </row>
    <row r="8" spans="2:29" x14ac:dyDescent="0.25">
      <c r="B8" s="7">
        <v>46086</v>
      </c>
      <c r="C8" s="8">
        <v>1301</v>
      </c>
      <c r="D8" s="9"/>
      <c r="E8" s="10">
        <v>25.5</v>
      </c>
      <c r="F8" s="40">
        <f t="shared" si="0"/>
        <v>33175.5</v>
      </c>
      <c r="G8" s="16"/>
      <c r="H8" s="17"/>
      <c r="I8" s="18"/>
      <c r="J8" s="19"/>
      <c r="L8" s="89" t="s">
        <v>48</v>
      </c>
      <c r="M8" s="89" t="s">
        <v>58</v>
      </c>
      <c r="N8" s="90">
        <v>-300000</v>
      </c>
      <c r="P8" s="121">
        <v>46130</v>
      </c>
      <c r="Q8" s="120"/>
      <c r="R8" s="121">
        <v>46130</v>
      </c>
      <c r="S8" s="122" t="s">
        <v>40</v>
      </c>
      <c r="T8" s="123">
        <v>206</v>
      </c>
      <c r="U8" s="122" t="s">
        <v>36</v>
      </c>
      <c r="V8" s="122" t="s">
        <v>37</v>
      </c>
      <c r="W8" s="126">
        <v>540</v>
      </c>
      <c r="X8" s="122" t="s">
        <v>38</v>
      </c>
      <c r="Y8" s="124">
        <v>990</v>
      </c>
      <c r="Z8" s="125">
        <v>534600</v>
      </c>
      <c r="AA8" s="120"/>
      <c r="AB8" s="125">
        <v>534600</v>
      </c>
      <c r="AC8" s="122" t="s">
        <v>80</v>
      </c>
    </row>
    <row r="9" spans="2:29" x14ac:dyDescent="0.25">
      <c r="B9" s="7">
        <v>46087</v>
      </c>
      <c r="C9" s="8">
        <v>1311</v>
      </c>
      <c r="D9" s="9"/>
      <c r="E9" s="10">
        <v>25.5</v>
      </c>
      <c r="F9" s="40">
        <f t="shared" si="0"/>
        <v>33430.5</v>
      </c>
      <c r="G9" s="75">
        <v>46069</v>
      </c>
      <c r="H9" s="17" t="s">
        <v>73</v>
      </c>
      <c r="I9" s="18"/>
      <c r="J9" s="69">
        <v>318000</v>
      </c>
      <c r="L9" s="18" t="s">
        <v>49</v>
      </c>
      <c r="M9" s="18" t="s">
        <v>59</v>
      </c>
      <c r="N9" s="18"/>
    </row>
    <row r="10" spans="2:29" x14ac:dyDescent="0.25">
      <c r="B10" s="7">
        <v>46088</v>
      </c>
      <c r="C10" s="8">
        <v>1282</v>
      </c>
      <c r="D10" s="9"/>
      <c r="E10" s="10">
        <v>25.5</v>
      </c>
      <c r="F10" s="40">
        <f t="shared" si="0"/>
        <v>32691</v>
      </c>
      <c r="G10" s="98">
        <v>46097</v>
      </c>
      <c r="H10" s="17" t="s">
        <v>74</v>
      </c>
      <c r="I10" s="18"/>
      <c r="J10" s="93">
        <v>226800</v>
      </c>
      <c r="L10" s="18" t="s">
        <v>50</v>
      </c>
      <c r="M10" s="18" t="s">
        <v>60</v>
      </c>
      <c r="N10" s="18"/>
    </row>
    <row r="11" spans="2:29" x14ac:dyDescent="0.25">
      <c r="B11" s="7">
        <v>46089</v>
      </c>
      <c r="C11" s="8">
        <v>1292</v>
      </c>
      <c r="D11" s="9"/>
      <c r="E11" s="10">
        <v>25.5</v>
      </c>
      <c r="F11" s="40">
        <f t="shared" si="0"/>
        <v>32946</v>
      </c>
      <c r="G11" s="20"/>
      <c r="H11" s="17"/>
      <c r="I11" s="18"/>
      <c r="J11" s="19"/>
      <c r="L11" s="18" t="s">
        <v>51</v>
      </c>
      <c r="M11" s="18" t="s">
        <v>61</v>
      </c>
      <c r="N11" s="18"/>
    </row>
    <row r="12" spans="2:29" x14ac:dyDescent="0.25">
      <c r="B12" s="7">
        <v>46090</v>
      </c>
      <c r="C12" s="8">
        <v>1311</v>
      </c>
      <c r="D12" s="9"/>
      <c r="E12" s="10">
        <v>25.5</v>
      </c>
      <c r="F12" s="40">
        <f t="shared" si="0"/>
        <v>33430.5</v>
      </c>
      <c r="G12" s="20" t="s">
        <v>76</v>
      </c>
      <c r="H12" s="17"/>
      <c r="I12" s="18"/>
      <c r="J12" s="19">
        <v>300000</v>
      </c>
      <c r="L12" s="18" t="s">
        <v>52</v>
      </c>
      <c r="M12" s="18" t="s">
        <v>62</v>
      </c>
      <c r="N12" s="18"/>
    </row>
    <row r="13" spans="2:29" x14ac:dyDescent="0.25">
      <c r="B13" s="7">
        <v>46091</v>
      </c>
      <c r="C13" s="8">
        <v>1316</v>
      </c>
      <c r="D13" s="9"/>
      <c r="E13" s="10">
        <v>25.5</v>
      </c>
      <c r="F13" s="40">
        <f t="shared" si="0"/>
        <v>33558</v>
      </c>
      <c r="G13" s="20"/>
      <c r="H13" s="17"/>
      <c r="I13" s="18"/>
      <c r="J13" s="19"/>
      <c r="L13" s="18" t="s">
        <v>53</v>
      </c>
      <c r="M13" s="18" t="s">
        <v>63</v>
      </c>
      <c r="N13" s="18"/>
    </row>
    <row r="14" spans="2:29" x14ac:dyDescent="0.25">
      <c r="B14" s="7">
        <v>46092</v>
      </c>
      <c r="C14" s="8">
        <v>1347.5</v>
      </c>
      <c r="D14" s="9"/>
      <c r="E14" s="10">
        <v>25.5</v>
      </c>
      <c r="F14" s="40">
        <f t="shared" si="0"/>
        <v>34361.25</v>
      </c>
      <c r="G14" s="20"/>
      <c r="H14" s="17"/>
      <c r="I14" s="18"/>
      <c r="J14" s="19"/>
      <c r="L14" s="18" t="s">
        <v>54</v>
      </c>
      <c r="M14" s="18" t="s">
        <v>64</v>
      </c>
      <c r="N14" s="18"/>
    </row>
    <row r="15" spans="2:29" x14ac:dyDescent="0.25">
      <c r="B15" s="7">
        <v>46093</v>
      </c>
      <c r="C15" s="8">
        <v>1267.5</v>
      </c>
      <c r="D15" s="9"/>
      <c r="E15" s="10">
        <v>25.5</v>
      </c>
      <c r="F15" s="40">
        <f t="shared" si="0"/>
        <v>32321.25</v>
      </c>
      <c r="G15" s="20"/>
      <c r="H15" s="17"/>
      <c r="I15" s="18"/>
      <c r="J15" s="19"/>
      <c r="L15" s="18" t="s">
        <v>55</v>
      </c>
      <c r="M15" s="18" t="s">
        <v>65</v>
      </c>
      <c r="N15" s="18"/>
    </row>
    <row r="16" spans="2:29" x14ac:dyDescent="0.25">
      <c r="B16" s="7">
        <v>46094</v>
      </c>
      <c r="C16" s="8">
        <v>1283</v>
      </c>
      <c r="D16" s="9"/>
      <c r="E16" s="10">
        <v>25.5</v>
      </c>
      <c r="F16" s="40">
        <f t="shared" si="0"/>
        <v>32716.5</v>
      </c>
      <c r="G16" s="16"/>
      <c r="H16" s="17"/>
      <c r="I16" s="18"/>
      <c r="J16" s="19"/>
      <c r="L16" s="18" t="s">
        <v>56</v>
      </c>
      <c r="M16" s="18" t="s">
        <v>66</v>
      </c>
      <c r="N16" s="18"/>
    </row>
    <row r="17" spans="2:13" x14ac:dyDescent="0.25">
      <c r="B17" s="7">
        <v>46095</v>
      </c>
      <c r="C17" s="8">
        <v>1231.5</v>
      </c>
      <c r="D17" s="9"/>
      <c r="E17" s="10">
        <v>25.5</v>
      </c>
      <c r="F17" s="40">
        <f t="shared" si="0"/>
        <v>31403.25</v>
      </c>
      <c r="G17" s="20"/>
      <c r="H17" s="17"/>
      <c r="I17" s="18"/>
      <c r="J17" s="19"/>
      <c r="L17" s="68"/>
      <c r="M17" s="68"/>
    </row>
    <row r="18" spans="2:13" x14ac:dyDescent="0.25">
      <c r="B18" s="7">
        <v>46096</v>
      </c>
      <c r="C18" s="8">
        <v>1329.5</v>
      </c>
      <c r="D18" s="9"/>
      <c r="E18" s="10">
        <v>25.5</v>
      </c>
      <c r="F18" s="40">
        <f t="shared" si="0"/>
        <v>33902.25</v>
      </c>
      <c r="G18" s="16">
        <v>46134</v>
      </c>
      <c r="H18" s="17" t="s">
        <v>79</v>
      </c>
      <c r="I18" s="18"/>
      <c r="J18" s="19">
        <v>244855.42</v>
      </c>
    </row>
    <row r="19" spans="2:13" x14ac:dyDescent="0.25">
      <c r="B19" s="7">
        <v>46097</v>
      </c>
      <c r="C19" s="8">
        <v>1186.5</v>
      </c>
      <c r="D19" s="9"/>
      <c r="E19" s="10">
        <v>25.5</v>
      </c>
      <c r="F19" s="40">
        <f t="shared" si="0"/>
        <v>30255.75</v>
      </c>
      <c r="G19" s="20"/>
      <c r="H19" s="17"/>
      <c r="I19" s="18"/>
      <c r="J19" s="19"/>
      <c r="L19" t="s">
        <v>67</v>
      </c>
    </row>
    <row r="20" spans="2:13" x14ac:dyDescent="0.25">
      <c r="B20" s="7">
        <v>46098</v>
      </c>
      <c r="C20" s="8">
        <v>1396.5</v>
      </c>
      <c r="D20" s="9"/>
      <c r="E20" s="10">
        <v>25.5</v>
      </c>
      <c r="F20" s="40">
        <f t="shared" si="0"/>
        <v>35610.75</v>
      </c>
      <c r="G20" s="20"/>
      <c r="H20" s="17"/>
      <c r="I20" s="18"/>
      <c r="J20" s="19"/>
      <c r="L20" t="s">
        <v>68</v>
      </c>
    </row>
    <row r="21" spans="2:13" x14ac:dyDescent="0.25">
      <c r="B21" s="7">
        <v>46099</v>
      </c>
      <c r="C21" s="8">
        <v>1408.5</v>
      </c>
      <c r="D21" s="9"/>
      <c r="E21" s="10">
        <v>25.5</v>
      </c>
      <c r="F21" s="40">
        <f t="shared" si="0"/>
        <v>35916.75</v>
      </c>
      <c r="G21" s="20"/>
      <c r="H21" s="17"/>
      <c r="I21" s="18"/>
      <c r="J21" s="19"/>
      <c r="L21" t="s">
        <v>69</v>
      </c>
    </row>
    <row r="22" spans="2:13" x14ac:dyDescent="0.25">
      <c r="B22" s="7">
        <v>46100</v>
      </c>
      <c r="C22" s="8">
        <v>1366.5</v>
      </c>
      <c r="D22" s="9"/>
      <c r="E22" s="10">
        <v>25.5</v>
      </c>
      <c r="F22" s="40">
        <f t="shared" si="0"/>
        <v>34845.75</v>
      </c>
      <c r="G22" s="20"/>
      <c r="H22" s="17"/>
      <c r="I22" s="18"/>
      <c r="J22" s="19"/>
    </row>
    <row r="23" spans="2:13" x14ac:dyDescent="0.25">
      <c r="B23" s="7">
        <v>46101</v>
      </c>
      <c r="C23" s="8">
        <v>1415</v>
      </c>
      <c r="D23" s="9"/>
      <c r="E23" s="10">
        <v>25.5</v>
      </c>
      <c r="F23" s="40">
        <f t="shared" si="0"/>
        <v>36082.5</v>
      </c>
      <c r="G23" s="20"/>
      <c r="H23" s="17"/>
      <c r="I23" s="18"/>
      <c r="J23" s="19"/>
    </row>
    <row r="24" spans="2:13" x14ac:dyDescent="0.25">
      <c r="B24" s="7">
        <v>46102</v>
      </c>
      <c r="C24" s="8">
        <v>1415</v>
      </c>
      <c r="D24" s="9"/>
      <c r="E24" s="10">
        <v>25.5</v>
      </c>
      <c r="F24" s="40">
        <f t="shared" si="0"/>
        <v>36082.5</v>
      </c>
      <c r="G24" s="20"/>
      <c r="H24" s="17"/>
      <c r="I24" s="18"/>
      <c r="J24" s="19"/>
    </row>
    <row r="25" spans="2:13" x14ac:dyDescent="0.25">
      <c r="B25" s="7">
        <v>46103</v>
      </c>
      <c r="C25" s="8">
        <v>1420</v>
      </c>
      <c r="D25" s="9"/>
      <c r="E25" s="10">
        <v>25.5</v>
      </c>
      <c r="F25" s="40">
        <f t="shared" si="0"/>
        <v>36210</v>
      </c>
      <c r="G25" s="20"/>
      <c r="H25" s="17"/>
      <c r="I25" s="18"/>
      <c r="J25" s="19"/>
    </row>
    <row r="26" spans="2:13" x14ac:dyDescent="0.25">
      <c r="B26" s="7">
        <v>46104</v>
      </c>
      <c r="C26" s="8">
        <v>1431</v>
      </c>
      <c r="D26" s="9"/>
      <c r="E26" s="10">
        <v>25.5</v>
      </c>
      <c r="F26" s="40">
        <f t="shared" si="0"/>
        <v>36490.5</v>
      </c>
      <c r="G26" s="20"/>
      <c r="H26" s="17"/>
      <c r="I26" s="18"/>
      <c r="J26" s="19"/>
    </row>
    <row r="27" spans="2:13" x14ac:dyDescent="0.25">
      <c r="B27" s="7">
        <v>46105</v>
      </c>
      <c r="C27" s="8">
        <v>1458.5</v>
      </c>
      <c r="D27" s="9"/>
      <c r="E27" s="10">
        <v>25.5</v>
      </c>
      <c r="F27" s="40">
        <f t="shared" si="0"/>
        <v>37191.75</v>
      </c>
      <c r="G27" s="20"/>
      <c r="H27" s="17"/>
      <c r="I27" s="18"/>
      <c r="J27" s="19"/>
    </row>
    <row r="28" spans="2:13" x14ac:dyDescent="0.25">
      <c r="B28" s="7">
        <v>46106</v>
      </c>
      <c r="C28" s="8">
        <v>1422</v>
      </c>
      <c r="D28" s="9"/>
      <c r="E28" s="10">
        <v>25.5</v>
      </c>
      <c r="F28" s="40">
        <f t="shared" si="0"/>
        <v>36261</v>
      </c>
      <c r="G28" s="20"/>
      <c r="H28" s="17"/>
      <c r="I28" s="18"/>
      <c r="J28" s="19"/>
    </row>
    <row r="29" spans="2:13" x14ac:dyDescent="0.25">
      <c r="B29" s="7">
        <v>46107</v>
      </c>
      <c r="C29" s="8">
        <v>1508</v>
      </c>
      <c r="D29" s="9"/>
      <c r="E29" s="10">
        <v>25.5</v>
      </c>
      <c r="F29" s="40">
        <f t="shared" si="0"/>
        <v>38454</v>
      </c>
      <c r="G29" s="20"/>
      <c r="H29" s="17"/>
      <c r="I29" s="18"/>
      <c r="J29" s="19"/>
    </row>
    <row r="30" spans="2:13" x14ac:dyDescent="0.25">
      <c r="B30" s="7">
        <v>46108</v>
      </c>
      <c r="C30" s="8">
        <v>1456</v>
      </c>
      <c r="D30" s="9"/>
      <c r="E30" s="10">
        <v>25.5</v>
      </c>
      <c r="F30" s="40">
        <f t="shared" si="0"/>
        <v>37128</v>
      </c>
      <c r="G30" s="20"/>
      <c r="H30" s="17"/>
      <c r="I30" s="18"/>
      <c r="J30" s="19"/>
    </row>
    <row r="31" spans="2:13" x14ac:dyDescent="0.25">
      <c r="B31" s="7">
        <v>46109</v>
      </c>
      <c r="C31" s="8">
        <v>1461</v>
      </c>
      <c r="D31" s="9"/>
      <c r="E31" s="10">
        <v>25.5</v>
      </c>
      <c r="F31" s="40">
        <f t="shared" si="0"/>
        <v>37255.5</v>
      </c>
      <c r="G31" s="20"/>
      <c r="H31" s="17"/>
      <c r="I31" s="18"/>
      <c r="J31" s="19"/>
    </row>
    <row r="32" spans="2:13" x14ac:dyDescent="0.25">
      <c r="B32" s="7">
        <v>46110</v>
      </c>
      <c r="C32" s="8">
        <v>1478</v>
      </c>
      <c r="D32" s="9"/>
      <c r="E32" s="10">
        <v>25.5</v>
      </c>
      <c r="F32" s="40">
        <f t="shared" si="0"/>
        <v>37689</v>
      </c>
      <c r="G32" s="20"/>
      <c r="H32" s="17"/>
      <c r="I32" s="18"/>
      <c r="J32" s="19"/>
    </row>
    <row r="33" spans="2:12" x14ac:dyDescent="0.25">
      <c r="B33" s="7">
        <v>46111</v>
      </c>
      <c r="C33" s="8">
        <v>1464.5</v>
      </c>
      <c r="D33" s="9"/>
      <c r="E33" s="10">
        <v>25.5</v>
      </c>
      <c r="F33" s="40">
        <f t="shared" si="0"/>
        <v>37344.75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42">
        <v>1498.5</v>
      </c>
      <c r="D34" s="43"/>
      <c r="E34" s="10">
        <v>25.5</v>
      </c>
      <c r="F34" s="45">
        <f t="shared" si="0"/>
        <v>38211.75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42308.5</v>
      </c>
      <c r="D35" s="50">
        <f>SUM(D4:D34)</f>
        <v>0</v>
      </c>
      <c r="E35" s="51"/>
      <c r="F35" s="52" t="s">
        <v>4</v>
      </c>
      <c r="G35" s="25"/>
      <c r="H35" s="148" t="s">
        <v>11</v>
      </c>
      <c r="I35" s="148"/>
      <c r="J35" s="26">
        <f>SUM(J4:J34)</f>
        <v>1089655.4212499999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9" t="s">
        <v>13</v>
      </c>
      <c r="I36" s="149"/>
      <c r="J36" s="19">
        <f>F36+F37</f>
        <v>1078866.75</v>
      </c>
      <c r="L36" s="33">
        <f>J36-J4-J5-J6+J37</f>
        <v>1089655.4175</v>
      </c>
    </row>
    <row r="37" spans="2:12" x14ac:dyDescent="0.25">
      <c r="B37" s="27" t="s">
        <v>14</v>
      </c>
      <c r="C37" s="32">
        <f>C35</f>
        <v>42308.5</v>
      </c>
      <c r="D37" s="9">
        <f>D35/1.03</f>
        <v>0</v>
      </c>
      <c r="E37" s="10"/>
      <c r="F37" s="40">
        <f>SUM(F4:F36)</f>
        <v>1078866.75</v>
      </c>
      <c r="G37" s="20"/>
      <c r="H37" s="18" t="s">
        <v>15</v>
      </c>
      <c r="I37" s="18">
        <v>0.01</v>
      </c>
      <c r="J37" s="19">
        <f>J36*I37</f>
        <v>10788.6675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0" t="s">
        <v>16</v>
      </c>
      <c r="C39" s="151"/>
      <c r="D39" s="28"/>
      <c r="E39" s="44"/>
      <c r="F39" s="45"/>
      <c r="G39" s="30"/>
      <c r="H39" s="152" t="s">
        <v>17</v>
      </c>
      <c r="I39" s="152"/>
      <c r="J39" s="31">
        <f>J36+J37+J38-J35</f>
        <v>-3.7499999161809683E-3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P34" sqref="P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3">
        <f>SUM(N3:N10)</f>
        <v>2100000</v>
      </c>
    </row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L2" s="153" t="s">
        <v>46</v>
      </c>
      <c r="M2" s="153"/>
      <c r="N2" s="1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534600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77">
        <v>46038</v>
      </c>
      <c r="M3" s="14" t="s">
        <v>34</v>
      </c>
      <c r="N3" s="88">
        <v>1000000</v>
      </c>
      <c r="P3" s="106">
        <v>46069</v>
      </c>
      <c r="Q3" s="14">
        <f>R3-P3</f>
        <v>43</v>
      </c>
      <c r="R3" s="77">
        <v>46112</v>
      </c>
      <c r="S3" s="14" t="s">
        <v>40</v>
      </c>
      <c r="T3" s="107">
        <v>106</v>
      </c>
      <c r="U3" s="108" t="s">
        <v>36</v>
      </c>
      <c r="V3" s="108" t="s">
        <v>37</v>
      </c>
      <c r="W3" s="109">
        <v>400</v>
      </c>
      <c r="X3" s="108" t="s">
        <v>38</v>
      </c>
      <c r="Y3" s="110">
        <v>795</v>
      </c>
      <c r="Z3" s="111">
        <v>318000</v>
      </c>
      <c r="AA3" s="112"/>
      <c r="AB3" s="111">
        <v>318000</v>
      </c>
      <c r="AC3" t="s">
        <v>42</v>
      </c>
    </row>
    <row r="4" spans="2:29" x14ac:dyDescent="0.25">
      <c r="B4" s="7">
        <v>46113</v>
      </c>
      <c r="C4" s="8">
        <v>1492.5</v>
      </c>
      <c r="D4" s="9"/>
      <c r="E4" s="10">
        <v>25.5</v>
      </c>
      <c r="F4" s="40">
        <f>E4*C4</f>
        <v>38058.75</v>
      </c>
      <c r="G4" s="12"/>
      <c r="H4" s="13" t="s">
        <v>6</v>
      </c>
      <c r="I4" s="14">
        <v>0.01</v>
      </c>
      <c r="J4" s="15"/>
      <c r="L4" s="77">
        <v>46045</v>
      </c>
      <c r="M4" s="14" t="s">
        <v>34</v>
      </c>
      <c r="N4" s="88">
        <v>100000</v>
      </c>
      <c r="P4" s="113">
        <v>46097</v>
      </c>
      <c r="Q4" s="14">
        <f>R4-P4</f>
        <v>15</v>
      </c>
      <c r="R4" s="77">
        <v>46112</v>
      </c>
      <c r="S4" s="14" t="s">
        <v>40</v>
      </c>
      <c r="T4" s="114">
        <v>166</v>
      </c>
      <c r="U4" s="115" t="s">
        <v>36</v>
      </c>
      <c r="V4" s="115" t="s">
        <v>37</v>
      </c>
      <c r="W4" s="116">
        <v>270</v>
      </c>
      <c r="X4" s="115" t="s">
        <v>38</v>
      </c>
      <c r="Y4" s="117">
        <v>840</v>
      </c>
      <c r="Z4" s="118">
        <v>226800</v>
      </c>
      <c r="AA4" s="119"/>
      <c r="AB4" s="118">
        <v>226800</v>
      </c>
      <c r="AC4" t="s">
        <v>42</v>
      </c>
    </row>
    <row r="5" spans="2:29" x14ac:dyDescent="0.25">
      <c r="B5" s="7">
        <v>46114</v>
      </c>
      <c r="C5" s="8">
        <v>1575.5</v>
      </c>
      <c r="D5" s="9"/>
      <c r="E5" s="10">
        <v>25.5</v>
      </c>
      <c r="F5" s="40">
        <f t="shared" ref="F5:F34" si="0">E5*C5</f>
        <v>40175.25</v>
      </c>
      <c r="G5" s="12"/>
      <c r="H5" s="13" t="s">
        <v>7</v>
      </c>
      <c r="I5" s="14">
        <v>1E-3</v>
      </c>
      <c r="J5" s="15"/>
      <c r="L5" s="77">
        <v>46045</v>
      </c>
      <c r="M5" s="14" t="s">
        <v>35</v>
      </c>
      <c r="N5" s="88">
        <v>900000</v>
      </c>
      <c r="P5" s="85"/>
      <c r="Q5" s="85"/>
      <c r="R5" s="85"/>
      <c r="S5" s="85"/>
      <c r="T5" s="85"/>
      <c r="U5" s="85"/>
      <c r="V5" s="85" t="s">
        <v>75</v>
      </c>
      <c r="W5" s="85"/>
      <c r="X5" s="85"/>
      <c r="Y5" s="85"/>
      <c r="Z5" s="85"/>
      <c r="AA5" s="85"/>
      <c r="AB5" s="86">
        <v>-544800</v>
      </c>
    </row>
    <row r="6" spans="2:29" x14ac:dyDescent="0.25">
      <c r="B6" s="7">
        <v>46115</v>
      </c>
      <c r="C6" s="8">
        <v>1516.5</v>
      </c>
      <c r="D6" s="9"/>
      <c r="E6" s="10">
        <v>25.5</v>
      </c>
      <c r="F6" s="40">
        <f t="shared" si="0"/>
        <v>38670.75</v>
      </c>
      <c r="G6" s="12"/>
      <c r="H6" s="13" t="s">
        <v>8</v>
      </c>
      <c r="I6" s="14"/>
      <c r="J6" s="15"/>
      <c r="L6" s="77">
        <v>46052</v>
      </c>
      <c r="M6" s="14" t="s">
        <v>35</v>
      </c>
      <c r="N6" s="88">
        <v>1000000</v>
      </c>
      <c r="P6" s="113">
        <v>46097</v>
      </c>
      <c r="Q6" s="14">
        <f>R6-P6</f>
        <v>45</v>
      </c>
      <c r="R6" s="77">
        <v>46142</v>
      </c>
      <c r="S6" s="14" t="s">
        <v>40</v>
      </c>
      <c r="T6" s="114">
        <v>166</v>
      </c>
      <c r="U6" s="115" t="s">
        <v>36</v>
      </c>
      <c r="V6" s="115" t="s">
        <v>37</v>
      </c>
      <c r="W6" s="116">
        <v>270</v>
      </c>
      <c r="X6" s="115" t="s">
        <v>38</v>
      </c>
      <c r="Y6" s="117">
        <v>880</v>
      </c>
      <c r="Z6" s="118">
        <v>237600</v>
      </c>
      <c r="AA6" s="119"/>
      <c r="AB6" s="118">
        <v>237600</v>
      </c>
      <c r="AC6" t="s">
        <v>71</v>
      </c>
    </row>
    <row r="7" spans="2:29" x14ac:dyDescent="0.25">
      <c r="B7" s="7">
        <v>46116</v>
      </c>
      <c r="C7" s="8">
        <v>1537.5</v>
      </c>
      <c r="D7" s="9"/>
      <c r="E7" s="10">
        <v>25.5</v>
      </c>
      <c r="F7" s="40">
        <f t="shared" si="0"/>
        <v>39206.25</v>
      </c>
      <c r="G7" s="12"/>
      <c r="H7" s="13" t="s">
        <v>9</v>
      </c>
      <c r="I7" s="14"/>
      <c r="J7" s="15">
        <f>'MART 2026'!J39*-1</f>
        <v>3.7499999161809683E-3</v>
      </c>
      <c r="L7" s="89" t="s">
        <v>47</v>
      </c>
      <c r="M7" s="89" t="s">
        <v>57</v>
      </c>
      <c r="N7" s="90">
        <v>-300000</v>
      </c>
      <c r="P7" s="134">
        <v>46099</v>
      </c>
      <c r="Q7" s="14">
        <f>R7-P7</f>
        <v>43</v>
      </c>
      <c r="R7" s="77">
        <v>46142</v>
      </c>
      <c r="S7" s="14" t="s">
        <v>40</v>
      </c>
      <c r="T7" s="135">
        <v>173</v>
      </c>
      <c r="U7" s="136" t="s">
        <v>36</v>
      </c>
      <c r="V7" s="136" t="s">
        <v>72</v>
      </c>
      <c r="W7" s="137">
        <v>60</v>
      </c>
      <c r="X7" s="136" t="s">
        <v>38</v>
      </c>
      <c r="Y7" s="138">
        <v>1380</v>
      </c>
      <c r="Z7" s="139">
        <v>82800</v>
      </c>
      <c r="AA7" s="140"/>
      <c r="AB7" s="139">
        <v>82800</v>
      </c>
      <c r="AC7" t="s">
        <v>71</v>
      </c>
    </row>
    <row r="8" spans="2:29" x14ac:dyDescent="0.25">
      <c r="B8" s="7">
        <v>46117</v>
      </c>
      <c r="C8" s="8">
        <v>1558</v>
      </c>
      <c r="D8" s="9"/>
      <c r="E8" s="10">
        <v>25.5</v>
      </c>
      <c r="F8" s="40">
        <f t="shared" si="0"/>
        <v>39729</v>
      </c>
      <c r="G8" s="16"/>
      <c r="H8" s="17"/>
      <c r="I8" s="18"/>
      <c r="J8" s="19"/>
      <c r="L8" s="89" t="s">
        <v>48</v>
      </c>
      <c r="M8" s="89" t="s">
        <v>58</v>
      </c>
      <c r="N8" s="90">
        <v>-300000</v>
      </c>
      <c r="P8" s="85"/>
      <c r="Q8" s="85"/>
      <c r="R8" s="85"/>
      <c r="S8" s="85"/>
      <c r="T8" s="85"/>
      <c r="U8" s="85"/>
      <c r="V8" s="85" t="s">
        <v>81</v>
      </c>
      <c r="W8" s="85"/>
      <c r="X8" s="85"/>
      <c r="Y8" s="85"/>
      <c r="Z8" s="85"/>
      <c r="AA8" s="85"/>
      <c r="AB8" s="141">
        <v>-320400</v>
      </c>
    </row>
    <row r="9" spans="2:29" x14ac:dyDescent="0.25">
      <c r="B9" s="7">
        <v>46118</v>
      </c>
      <c r="C9" s="8">
        <v>1519.5</v>
      </c>
      <c r="D9" s="9"/>
      <c r="E9" s="10">
        <v>25.5</v>
      </c>
      <c r="F9" s="40">
        <f t="shared" si="0"/>
        <v>38747.25</v>
      </c>
      <c r="G9" s="16"/>
      <c r="H9" s="17"/>
      <c r="I9" s="18"/>
      <c r="J9" s="19"/>
      <c r="L9" s="89" t="s">
        <v>49</v>
      </c>
      <c r="M9" s="89" t="s">
        <v>59</v>
      </c>
      <c r="N9" s="90">
        <v>-300000</v>
      </c>
      <c r="P9" s="127">
        <v>46130</v>
      </c>
      <c r="Q9" s="128"/>
      <c r="R9" s="127">
        <v>46130</v>
      </c>
      <c r="S9" s="129" t="s">
        <v>40</v>
      </c>
      <c r="T9" s="130">
        <v>206</v>
      </c>
      <c r="U9" s="129" t="s">
        <v>36</v>
      </c>
      <c r="V9" s="129" t="s">
        <v>37</v>
      </c>
      <c r="W9" s="131">
        <v>540</v>
      </c>
      <c r="X9" s="129" t="s">
        <v>38</v>
      </c>
      <c r="Y9" s="132">
        <v>990</v>
      </c>
      <c r="Z9" s="133">
        <v>534600</v>
      </c>
      <c r="AA9" s="128"/>
      <c r="AB9" s="133">
        <v>534600</v>
      </c>
      <c r="AC9" s="122" t="s">
        <v>80</v>
      </c>
    </row>
    <row r="10" spans="2:29" x14ac:dyDescent="0.25">
      <c r="B10" s="7">
        <v>46119</v>
      </c>
      <c r="C10" s="8">
        <v>1541</v>
      </c>
      <c r="D10" s="9"/>
      <c r="E10" s="10">
        <v>25.5</v>
      </c>
      <c r="F10" s="40">
        <f t="shared" si="0"/>
        <v>39295.5</v>
      </c>
      <c r="G10" s="16" t="s">
        <v>77</v>
      </c>
      <c r="H10" s="17"/>
      <c r="I10" s="18"/>
      <c r="J10" s="19">
        <v>300000</v>
      </c>
      <c r="L10" s="18" t="s">
        <v>50</v>
      </c>
      <c r="M10" s="18" t="s">
        <v>60</v>
      </c>
      <c r="N10" s="18"/>
    </row>
    <row r="11" spans="2:29" x14ac:dyDescent="0.25">
      <c r="B11" s="7">
        <v>46120</v>
      </c>
      <c r="C11" s="8">
        <v>1587.5</v>
      </c>
      <c r="D11" s="9"/>
      <c r="E11" s="10">
        <v>25.5</v>
      </c>
      <c r="F11" s="40">
        <f t="shared" si="0"/>
        <v>40481.25</v>
      </c>
      <c r="G11" s="20"/>
      <c r="H11" s="17"/>
      <c r="I11" s="18"/>
      <c r="J11" s="19"/>
      <c r="L11" s="18" t="s">
        <v>51</v>
      </c>
      <c r="M11" s="18" t="s">
        <v>61</v>
      </c>
      <c r="N11" s="18"/>
    </row>
    <row r="12" spans="2:29" x14ac:dyDescent="0.25">
      <c r="B12" s="7">
        <v>46121</v>
      </c>
      <c r="C12" s="8">
        <v>1524.5</v>
      </c>
      <c r="D12" s="9"/>
      <c r="E12" s="10">
        <v>25.5</v>
      </c>
      <c r="F12" s="40">
        <f t="shared" si="0"/>
        <v>38874.75</v>
      </c>
      <c r="G12" s="98">
        <v>46097</v>
      </c>
      <c r="H12" s="96" t="s">
        <v>37</v>
      </c>
      <c r="I12" s="95">
        <v>270</v>
      </c>
      <c r="J12" s="93">
        <v>237600</v>
      </c>
      <c r="L12" s="18" t="s">
        <v>52</v>
      </c>
      <c r="M12" s="18" t="s">
        <v>62</v>
      </c>
      <c r="N12" s="18"/>
    </row>
    <row r="13" spans="2:29" x14ac:dyDescent="0.25">
      <c r="B13" s="7">
        <v>46122</v>
      </c>
      <c r="C13" s="8">
        <v>1571</v>
      </c>
      <c r="D13" s="9"/>
      <c r="E13" s="10">
        <v>25.5</v>
      </c>
      <c r="F13" s="40">
        <f t="shared" si="0"/>
        <v>40060.5</v>
      </c>
      <c r="G13" s="105">
        <v>46099</v>
      </c>
      <c r="H13" s="103" t="s">
        <v>72</v>
      </c>
      <c r="I13" s="102">
        <v>60</v>
      </c>
      <c r="J13" s="100">
        <v>82800</v>
      </c>
      <c r="L13" s="18" t="s">
        <v>53</v>
      </c>
      <c r="M13" s="18" t="s">
        <v>63</v>
      </c>
      <c r="N13" s="18"/>
    </row>
    <row r="14" spans="2:29" x14ac:dyDescent="0.25">
      <c r="B14" s="7">
        <v>46123</v>
      </c>
      <c r="C14" s="8">
        <v>1528.5</v>
      </c>
      <c r="D14" s="9"/>
      <c r="E14" s="10">
        <v>25.5</v>
      </c>
      <c r="F14" s="40">
        <f t="shared" si="0"/>
        <v>38976.75</v>
      </c>
      <c r="G14" s="20"/>
      <c r="H14" s="17"/>
      <c r="I14" s="18"/>
      <c r="J14" s="19"/>
      <c r="L14" s="18" t="s">
        <v>54</v>
      </c>
      <c r="M14" s="18" t="s">
        <v>64</v>
      </c>
      <c r="N14" s="18"/>
    </row>
    <row r="15" spans="2:29" x14ac:dyDescent="0.25">
      <c r="B15" s="7">
        <v>46124</v>
      </c>
      <c r="C15" s="8">
        <v>1531.5</v>
      </c>
      <c r="D15" s="9"/>
      <c r="E15" s="10">
        <v>25.5</v>
      </c>
      <c r="F15" s="40">
        <f t="shared" si="0"/>
        <v>39053.25</v>
      </c>
      <c r="G15" s="20"/>
      <c r="H15" s="17"/>
      <c r="I15" s="18"/>
      <c r="J15" s="19"/>
      <c r="L15" s="18" t="s">
        <v>55</v>
      </c>
      <c r="M15" s="18" t="s">
        <v>65</v>
      </c>
      <c r="N15" s="18"/>
    </row>
    <row r="16" spans="2:29" x14ac:dyDescent="0.25">
      <c r="B16" s="7">
        <v>46125</v>
      </c>
      <c r="C16" s="8">
        <v>1531</v>
      </c>
      <c r="D16" s="9"/>
      <c r="E16" s="10">
        <v>25.5</v>
      </c>
      <c r="F16" s="40">
        <f t="shared" si="0"/>
        <v>39040.5</v>
      </c>
      <c r="G16" s="20"/>
      <c r="H16" s="17"/>
      <c r="I16" s="18"/>
      <c r="J16" s="19"/>
      <c r="L16" s="18" t="s">
        <v>56</v>
      </c>
      <c r="M16" s="18" t="s">
        <v>66</v>
      </c>
      <c r="N16" s="18"/>
    </row>
    <row r="17" spans="2:13" x14ac:dyDescent="0.25">
      <c r="B17" s="7">
        <v>46126</v>
      </c>
      <c r="C17" s="8">
        <v>1529.5</v>
      </c>
      <c r="D17" s="9"/>
      <c r="E17" s="10">
        <v>25.5</v>
      </c>
      <c r="F17" s="40">
        <f t="shared" si="0"/>
        <v>39002.25</v>
      </c>
      <c r="G17" s="20"/>
      <c r="H17" s="17"/>
      <c r="I17" s="18"/>
      <c r="J17" s="19"/>
      <c r="L17" s="68"/>
      <c r="M17" s="68"/>
    </row>
    <row r="18" spans="2:13" x14ac:dyDescent="0.25">
      <c r="B18" s="7">
        <v>46127</v>
      </c>
      <c r="C18" s="8">
        <v>1504</v>
      </c>
      <c r="D18" s="9"/>
      <c r="E18" s="10">
        <v>25.5</v>
      </c>
      <c r="F18" s="40">
        <f t="shared" si="0"/>
        <v>38352</v>
      </c>
      <c r="G18" s="20"/>
      <c r="H18" s="17"/>
      <c r="I18" s="18"/>
      <c r="J18" s="19"/>
    </row>
    <row r="19" spans="2:13" x14ac:dyDescent="0.25">
      <c r="B19" s="7">
        <v>46128</v>
      </c>
      <c r="C19" s="8">
        <v>1535.5</v>
      </c>
      <c r="D19" s="9"/>
      <c r="E19" s="10">
        <v>25.5</v>
      </c>
      <c r="F19" s="40">
        <f t="shared" si="0"/>
        <v>39155.25</v>
      </c>
      <c r="G19" s="20"/>
      <c r="H19" s="17"/>
      <c r="I19" s="18"/>
      <c r="J19" s="19"/>
      <c r="L19" t="s">
        <v>67</v>
      </c>
    </row>
    <row r="20" spans="2:13" x14ac:dyDescent="0.25">
      <c r="B20" s="7">
        <v>46129</v>
      </c>
      <c r="C20" s="8">
        <v>1526</v>
      </c>
      <c r="D20" s="9"/>
      <c r="E20" s="10">
        <v>25.5</v>
      </c>
      <c r="F20" s="40">
        <f t="shared" si="0"/>
        <v>38913</v>
      </c>
      <c r="G20" s="20"/>
      <c r="H20" s="17"/>
      <c r="I20" s="18"/>
      <c r="J20" s="19"/>
      <c r="L20" t="s">
        <v>68</v>
      </c>
    </row>
    <row r="21" spans="2:13" x14ac:dyDescent="0.25">
      <c r="B21" s="7">
        <v>46130</v>
      </c>
      <c r="C21" s="8">
        <v>1540</v>
      </c>
      <c r="D21" s="9"/>
      <c r="E21" s="10">
        <v>25.5</v>
      </c>
      <c r="F21" s="40">
        <f t="shared" si="0"/>
        <v>39270</v>
      </c>
      <c r="G21" s="20"/>
      <c r="H21" s="17"/>
      <c r="I21" s="18"/>
      <c r="J21" s="19"/>
      <c r="L21" t="s">
        <v>69</v>
      </c>
    </row>
    <row r="22" spans="2:13" x14ac:dyDescent="0.25">
      <c r="B22" s="7">
        <v>46131</v>
      </c>
      <c r="C22" s="8">
        <v>1485</v>
      </c>
      <c r="D22" s="9"/>
      <c r="E22" s="10">
        <v>25.5</v>
      </c>
      <c r="F22" s="40">
        <f t="shared" si="0"/>
        <v>37867.5</v>
      </c>
      <c r="G22" s="20"/>
      <c r="H22" s="17"/>
      <c r="I22" s="18"/>
      <c r="J22" s="19"/>
    </row>
    <row r="23" spans="2:13" x14ac:dyDescent="0.25">
      <c r="B23" s="7">
        <v>46132</v>
      </c>
      <c r="C23" s="8">
        <v>1504.5</v>
      </c>
      <c r="D23" s="9"/>
      <c r="E23" s="10">
        <v>25.5</v>
      </c>
      <c r="F23" s="40">
        <f t="shared" si="0"/>
        <v>38364.75</v>
      </c>
      <c r="G23" s="20"/>
      <c r="H23" s="17"/>
      <c r="I23" s="18"/>
      <c r="J23" s="19"/>
    </row>
    <row r="24" spans="2:13" x14ac:dyDescent="0.25">
      <c r="B24" s="7">
        <v>46133</v>
      </c>
      <c r="C24" s="8">
        <v>1474.5</v>
      </c>
      <c r="D24" s="9"/>
      <c r="E24" s="10">
        <v>25.5</v>
      </c>
      <c r="F24" s="40">
        <f t="shared" si="0"/>
        <v>37599.75</v>
      </c>
      <c r="G24" s="20"/>
      <c r="H24" s="17"/>
      <c r="I24" s="18"/>
      <c r="J24" s="19"/>
    </row>
    <row r="25" spans="2:13" x14ac:dyDescent="0.25">
      <c r="B25" s="7">
        <v>46134</v>
      </c>
      <c r="C25" s="8">
        <v>1461</v>
      </c>
      <c r="D25" s="9"/>
      <c r="E25" s="10">
        <v>25.5</v>
      </c>
      <c r="F25" s="40">
        <f t="shared" si="0"/>
        <v>37255.5</v>
      </c>
      <c r="G25" s="20"/>
      <c r="H25" s="17"/>
      <c r="I25" s="18"/>
      <c r="J25" s="19"/>
    </row>
    <row r="26" spans="2:13" x14ac:dyDescent="0.25">
      <c r="B26" s="7">
        <v>46135</v>
      </c>
      <c r="C26" s="8">
        <v>1505</v>
      </c>
      <c r="D26" s="9"/>
      <c r="E26" s="10">
        <v>25.5</v>
      </c>
      <c r="F26" s="40">
        <f t="shared" si="0"/>
        <v>38377.5</v>
      </c>
      <c r="G26" s="20"/>
      <c r="H26" s="17"/>
      <c r="I26" s="18"/>
      <c r="J26" s="19"/>
    </row>
    <row r="27" spans="2:13" x14ac:dyDescent="0.25">
      <c r="B27" s="7">
        <v>46136</v>
      </c>
      <c r="C27" s="8">
        <v>1381</v>
      </c>
      <c r="D27" s="9"/>
      <c r="E27" s="10">
        <v>25.5</v>
      </c>
      <c r="F27" s="40">
        <f t="shared" si="0"/>
        <v>35215.5</v>
      </c>
      <c r="G27" s="20"/>
      <c r="H27" s="17"/>
      <c r="I27" s="18"/>
      <c r="J27" s="19"/>
    </row>
    <row r="28" spans="2:13" x14ac:dyDescent="0.25">
      <c r="B28" s="7">
        <v>46137</v>
      </c>
      <c r="C28" s="8">
        <v>1439.5</v>
      </c>
      <c r="D28" s="9"/>
      <c r="E28" s="10">
        <v>25.5</v>
      </c>
      <c r="F28" s="40">
        <f t="shared" si="0"/>
        <v>36707.25</v>
      </c>
      <c r="G28" s="20"/>
      <c r="H28" s="17"/>
      <c r="I28" s="18"/>
      <c r="J28" s="19"/>
    </row>
    <row r="29" spans="2:13" x14ac:dyDescent="0.25">
      <c r="B29" s="7">
        <v>46138</v>
      </c>
      <c r="C29" s="8">
        <v>1410.5</v>
      </c>
      <c r="D29" s="9"/>
      <c r="E29" s="10">
        <v>25.5</v>
      </c>
      <c r="F29" s="40">
        <f t="shared" si="0"/>
        <v>35967.75</v>
      </c>
      <c r="G29" s="20"/>
      <c r="H29" s="17"/>
      <c r="I29" s="18"/>
      <c r="J29" s="19"/>
    </row>
    <row r="30" spans="2:13" x14ac:dyDescent="0.25">
      <c r="B30" s="7">
        <v>46139</v>
      </c>
      <c r="C30" s="8">
        <v>1483.5</v>
      </c>
      <c r="D30" s="9"/>
      <c r="E30" s="10">
        <v>25.5</v>
      </c>
      <c r="F30" s="40">
        <f t="shared" si="0"/>
        <v>37829.25</v>
      </c>
      <c r="G30" s="20"/>
      <c r="H30" s="17"/>
      <c r="I30" s="18"/>
      <c r="J30" s="19"/>
    </row>
    <row r="31" spans="2:13" x14ac:dyDescent="0.25">
      <c r="B31" s="7">
        <v>46140</v>
      </c>
      <c r="C31" s="8">
        <v>1454</v>
      </c>
      <c r="D31" s="9"/>
      <c r="E31" s="10">
        <v>25.5</v>
      </c>
      <c r="F31" s="40">
        <f t="shared" si="0"/>
        <v>37077</v>
      </c>
      <c r="G31" s="20"/>
      <c r="H31" s="17"/>
      <c r="I31" s="18"/>
      <c r="J31" s="19"/>
    </row>
    <row r="32" spans="2:13" x14ac:dyDescent="0.25">
      <c r="B32" s="7">
        <v>46141</v>
      </c>
      <c r="C32" s="8">
        <v>1468.5</v>
      </c>
      <c r="D32" s="9"/>
      <c r="E32" s="10">
        <v>25.5</v>
      </c>
      <c r="F32" s="40">
        <f t="shared" si="0"/>
        <v>37446.75</v>
      </c>
      <c r="G32" s="20"/>
      <c r="H32" s="17"/>
      <c r="I32" s="18"/>
      <c r="J32" s="19"/>
    </row>
    <row r="33" spans="2:12" x14ac:dyDescent="0.25">
      <c r="B33" s="7">
        <v>46142</v>
      </c>
      <c r="C33" s="8">
        <v>1508</v>
      </c>
      <c r="D33" s="9"/>
      <c r="E33" s="10">
        <v>25.5</v>
      </c>
      <c r="F33" s="40">
        <f t="shared" si="0"/>
        <v>38454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45224.5</v>
      </c>
      <c r="D35" s="50">
        <f>SUM(D4:D34)</f>
        <v>0</v>
      </c>
      <c r="E35" s="51"/>
      <c r="F35" s="52" t="s">
        <v>4</v>
      </c>
      <c r="G35" s="25"/>
      <c r="H35" s="148" t="s">
        <v>11</v>
      </c>
      <c r="I35" s="148"/>
      <c r="J35" s="26">
        <f>SUM(J4:J34)</f>
        <v>620400.00374999992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9" t="s">
        <v>13</v>
      </c>
      <c r="I36" s="149"/>
      <c r="J36" s="19">
        <f>F36+F37</f>
        <v>1153224.75</v>
      </c>
      <c r="L36" s="33">
        <f>J36-J4-J5-J6+J37</f>
        <v>1164756.9975000001</v>
      </c>
    </row>
    <row r="37" spans="2:12" x14ac:dyDescent="0.25">
      <c r="B37" s="27" t="s">
        <v>14</v>
      </c>
      <c r="C37" s="32">
        <f>C35</f>
        <v>45224.5</v>
      </c>
      <c r="D37" s="9">
        <f>D35/1.03</f>
        <v>0</v>
      </c>
      <c r="E37" s="10"/>
      <c r="F37" s="40">
        <f>SUM(F4:F36)</f>
        <v>1153224.75</v>
      </c>
      <c r="G37" s="20"/>
      <c r="H37" s="18" t="s">
        <v>15</v>
      </c>
      <c r="I37" s="18">
        <v>0.01</v>
      </c>
      <c r="J37" s="19">
        <f>J36*I37</f>
        <v>11532.247499999999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0" t="s">
        <v>16</v>
      </c>
      <c r="C39" s="151"/>
      <c r="D39" s="28"/>
      <c r="E39" s="44"/>
      <c r="F39" s="45"/>
      <c r="G39" s="30"/>
      <c r="H39" s="152" t="s">
        <v>17</v>
      </c>
      <c r="I39" s="152"/>
      <c r="J39" s="31">
        <f>J36+J37+J38-J35</f>
        <v>544356.99375000014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A37B6-E5B0-42C1-B449-4FA840EF6ED1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3">
        <f>SUM(N3:N10)</f>
        <v>1800000</v>
      </c>
    </row>
    <row r="2" spans="2:29" ht="25.5" customHeight="1" thickBot="1" x14ac:dyDescent="0.3">
      <c r="B2" s="145" t="s">
        <v>33</v>
      </c>
      <c r="C2" s="146"/>
      <c r="D2" s="146"/>
      <c r="E2" s="146"/>
      <c r="F2" s="146"/>
      <c r="G2" s="146"/>
      <c r="H2" s="146"/>
      <c r="I2" s="146"/>
      <c r="J2" s="147"/>
      <c r="L2" s="153" t="s">
        <v>46</v>
      </c>
      <c r="M2" s="153"/>
      <c r="N2" s="153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77">
        <v>46038</v>
      </c>
      <c r="M3" s="14" t="s">
        <v>34</v>
      </c>
      <c r="N3" s="88">
        <v>1000000</v>
      </c>
    </row>
    <row r="4" spans="2:29" x14ac:dyDescent="0.25">
      <c r="B4" s="7">
        <v>46143</v>
      </c>
      <c r="C4" s="8">
        <v>1530</v>
      </c>
      <c r="D4" s="9"/>
      <c r="E4" s="10">
        <v>25.5</v>
      </c>
      <c r="F4" s="40">
        <f>E4*C4</f>
        <v>39015</v>
      </c>
      <c r="G4" s="12"/>
      <c r="H4" s="13" t="s">
        <v>6</v>
      </c>
      <c r="I4" s="14">
        <v>0.01</v>
      </c>
      <c r="J4" s="15"/>
      <c r="L4" s="77">
        <v>46045</v>
      </c>
      <c r="M4" s="14" t="s">
        <v>34</v>
      </c>
      <c r="N4" s="88">
        <v>100000</v>
      </c>
    </row>
    <row r="5" spans="2:29" x14ac:dyDescent="0.25">
      <c r="B5" s="7">
        <v>46144</v>
      </c>
      <c r="C5" s="8">
        <v>1491</v>
      </c>
      <c r="D5" s="9"/>
      <c r="E5" s="10">
        <v>25.5</v>
      </c>
      <c r="F5" s="40">
        <f t="shared" ref="F5:F34" si="0">E5*C5</f>
        <v>38020.5</v>
      </c>
      <c r="G5" s="12"/>
      <c r="H5" s="13" t="s">
        <v>7</v>
      </c>
      <c r="I5" s="14">
        <v>1E-3</v>
      </c>
      <c r="J5" s="15"/>
      <c r="L5" s="77">
        <v>46045</v>
      </c>
      <c r="M5" s="14" t="s">
        <v>35</v>
      </c>
      <c r="N5" s="88">
        <v>900000</v>
      </c>
    </row>
    <row r="6" spans="2:29" x14ac:dyDescent="0.25">
      <c r="B6" s="7">
        <v>46145</v>
      </c>
      <c r="C6" s="8">
        <v>1604</v>
      </c>
      <c r="D6" s="9"/>
      <c r="E6" s="10">
        <v>25.5</v>
      </c>
      <c r="F6" s="40">
        <f t="shared" si="0"/>
        <v>40902</v>
      </c>
      <c r="G6" s="12"/>
      <c r="H6" s="13" t="s">
        <v>8</v>
      </c>
      <c r="I6" s="14"/>
      <c r="J6" s="15"/>
      <c r="L6" s="77">
        <v>46052</v>
      </c>
      <c r="M6" s="14" t="s">
        <v>35</v>
      </c>
      <c r="N6" s="88">
        <v>1000000</v>
      </c>
    </row>
    <row r="7" spans="2:29" x14ac:dyDescent="0.25">
      <c r="B7" s="7">
        <v>46146</v>
      </c>
      <c r="C7" s="8">
        <v>1484.5</v>
      </c>
      <c r="D7" s="9"/>
      <c r="E7" s="10">
        <v>25.5</v>
      </c>
      <c r="F7" s="40">
        <f t="shared" si="0"/>
        <v>37854.75</v>
      </c>
      <c r="G7" s="12"/>
      <c r="H7" s="13" t="s">
        <v>9</v>
      </c>
      <c r="I7" s="14"/>
      <c r="J7" s="15">
        <f>'NİSAN 2026'!J39*-1</f>
        <v>-544356.99375000014</v>
      </c>
      <c r="L7" s="89" t="s">
        <v>47</v>
      </c>
      <c r="M7" s="89" t="s">
        <v>57</v>
      </c>
      <c r="N7" s="90">
        <v>-300000</v>
      </c>
    </row>
    <row r="8" spans="2:29" x14ac:dyDescent="0.25">
      <c r="B8" s="7">
        <v>46147</v>
      </c>
      <c r="C8" s="8">
        <v>1560.5</v>
      </c>
      <c r="D8" s="9"/>
      <c r="E8" s="10">
        <v>25.5</v>
      </c>
      <c r="F8" s="40">
        <f t="shared" si="0"/>
        <v>39792.75</v>
      </c>
      <c r="G8" s="16"/>
      <c r="H8" s="17"/>
      <c r="I8" s="18"/>
      <c r="J8" s="19"/>
      <c r="L8" s="89" t="s">
        <v>48</v>
      </c>
      <c r="M8" s="89" t="s">
        <v>58</v>
      </c>
      <c r="N8" s="90">
        <v>-300000</v>
      </c>
    </row>
    <row r="9" spans="2:29" x14ac:dyDescent="0.25">
      <c r="B9" s="7">
        <v>46148</v>
      </c>
      <c r="C9" s="8">
        <v>1472</v>
      </c>
      <c r="D9" s="9"/>
      <c r="E9" s="10">
        <v>25.5</v>
      </c>
      <c r="F9" s="40">
        <f t="shared" si="0"/>
        <v>37536</v>
      </c>
      <c r="G9" s="16"/>
      <c r="H9" s="17"/>
      <c r="I9" s="18"/>
      <c r="J9" s="19"/>
      <c r="L9" s="89" t="s">
        <v>49</v>
      </c>
      <c r="M9" s="89" t="s">
        <v>59</v>
      </c>
      <c r="N9" s="90">
        <v>-300000</v>
      </c>
    </row>
    <row r="10" spans="2:29" x14ac:dyDescent="0.25">
      <c r="B10" s="7">
        <v>46149</v>
      </c>
      <c r="C10" s="8">
        <v>1482</v>
      </c>
      <c r="D10" s="9"/>
      <c r="E10" s="10">
        <v>25.5</v>
      </c>
      <c r="F10" s="40">
        <f t="shared" si="0"/>
        <v>37791</v>
      </c>
      <c r="G10" s="16" t="s">
        <v>78</v>
      </c>
      <c r="H10" s="17"/>
      <c r="I10" s="18"/>
      <c r="J10" s="19">
        <v>300000</v>
      </c>
      <c r="L10" s="89" t="s">
        <v>50</v>
      </c>
      <c r="M10" s="89" t="s">
        <v>60</v>
      </c>
      <c r="N10" s="90">
        <v>-300000</v>
      </c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  <c r="L11" s="18" t="s">
        <v>51</v>
      </c>
      <c r="M11" s="18" t="s">
        <v>61</v>
      </c>
      <c r="N11" s="18"/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  <c r="L12" s="18" t="s">
        <v>52</v>
      </c>
      <c r="M12" s="18" t="s">
        <v>62</v>
      </c>
      <c r="N12" s="18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  <c r="L13" s="18" t="s">
        <v>53</v>
      </c>
      <c r="M13" s="18" t="s">
        <v>63</v>
      </c>
      <c r="N13" s="18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  <c r="L14" s="18" t="s">
        <v>54</v>
      </c>
      <c r="M14" s="18" t="s">
        <v>64</v>
      </c>
      <c r="N14" s="18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  <c r="L15" s="18" t="s">
        <v>55</v>
      </c>
      <c r="M15" s="18" t="s">
        <v>65</v>
      </c>
      <c r="N15" s="18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  <c r="L16" s="18" t="s">
        <v>56</v>
      </c>
      <c r="M16" s="18" t="s">
        <v>66</v>
      </c>
      <c r="N16" s="18"/>
    </row>
    <row r="17" spans="2:13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  <c r="L17" s="68"/>
      <c r="M17" s="68"/>
    </row>
    <row r="18" spans="2:13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3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  <c r="L19" t="s">
        <v>67</v>
      </c>
    </row>
    <row r="20" spans="2:13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  <c r="L20" t="s">
        <v>68</v>
      </c>
    </row>
    <row r="21" spans="2:13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  <c r="L21" t="s">
        <v>69</v>
      </c>
    </row>
    <row r="22" spans="2:13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3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3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3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3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3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3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3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3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3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3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42"/>
      <c r="D34" s="43"/>
      <c r="E34" s="10">
        <v>25.5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10624</v>
      </c>
      <c r="D35" s="50">
        <f>SUM(D4:D34)</f>
        <v>0</v>
      </c>
      <c r="E35" s="51"/>
      <c r="F35" s="52" t="s">
        <v>4</v>
      </c>
      <c r="G35" s="25"/>
      <c r="H35" s="148" t="s">
        <v>11</v>
      </c>
      <c r="I35" s="148"/>
      <c r="J35" s="26">
        <f>SUM(J4:J34)</f>
        <v>-244356.99375000014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49" t="s">
        <v>13</v>
      </c>
      <c r="I36" s="149"/>
      <c r="J36" s="19">
        <f>F36+F37</f>
        <v>270912</v>
      </c>
      <c r="L36" s="33">
        <f>J36-J4-J5-J6+J37</f>
        <v>273621.12</v>
      </c>
    </row>
    <row r="37" spans="2:12" x14ac:dyDescent="0.25">
      <c r="B37" s="27" t="s">
        <v>14</v>
      </c>
      <c r="C37" s="32">
        <f>C35</f>
        <v>10624</v>
      </c>
      <c r="D37" s="9">
        <f>D35/1.03</f>
        <v>0</v>
      </c>
      <c r="E37" s="10"/>
      <c r="F37" s="40">
        <f>SUM(F4:F36)</f>
        <v>270912</v>
      </c>
      <c r="G37" s="20"/>
      <c r="H37" s="18" t="s">
        <v>15</v>
      </c>
      <c r="I37" s="18">
        <v>0.01</v>
      </c>
      <c r="J37" s="19">
        <f>J36*I37</f>
        <v>2709.12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50" t="s">
        <v>16</v>
      </c>
      <c r="C39" s="151"/>
      <c r="D39" s="28"/>
      <c r="E39" s="44"/>
      <c r="F39" s="45"/>
      <c r="G39" s="30"/>
      <c r="H39" s="152" t="s">
        <v>17</v>
      </c>
      <c r="I39" s="152"/>
      <c r="J39" s="31">
        <f>J36+J37+J38-J35</f>
        <v>517978.11375000014</v>
      </c>
    </row>
    <row r="40" spans="2:12" ht="15.75" thickBot="1" x14ac:dyDescent="0.3">
      <c r="B40" s="142"/>
      <c r="C40" s="143"/>
      <c r="D40" s="143"/>
      <c r="E40" s="143"/>
      <c r="F40" s="143"/>
      <c r="G40" s="143"/>
      <c r="H40" s="143"/>
      <c r="I40" s="143"/>
      <c r="J40" s="144"/>
    </row>
    <row r="41" spans="2:12" ht="15.75" thickBot="1" x14ac:dyDescent="0.3">
      <c r="B41" s="142"/>
      <c r="C41" s="143"/>
      <c r="D41" s="143"/>
      <c r="E41" s="143"/>
      <c r="F41" s="143"/>
      <c r="G41" s="143"/>
      <c r="H41" s="143"/>
      <c r="I41" s="143"/>
      <c r="J41" s="144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2026-05-09T10:14:16Z</dcterms:modified>
</cp:coreProperties>
</file>